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comments1.xml" ContentType="application/vnd.openxmlformats-officedocument.spreadsheetml.comments+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xl/comments2.xml" ContentType="application/vnd.openxmlformats-officedocument.spreadsheetml.comment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D:\Rozpočty\Atelier 99\A-22-1459 FNB Parkovací dům DN\RPD\Soupisy prací - Úprava sjezdu\D.2 Inženýrské objekty\"/>
    </mc:Choice>
  </mc:AlternateContent>
  <xr:revisionPtr revIDLastSave="0" documentId="13_ncr:1_{241244B9-9FB1-4117-B082-1BB29C8AB52C}" xr6:coauthVersionLast="36" xr6:coauthVersionMax="47" xr10:uidLastSave="{00000000-0000-0000-0000-000000000000}"/>
  <bookViews>
    <workbookView xWindow="-105" yWindow="-105" windowWidth="23250" windowHeight="13170" activeTab="1" xr2:uid="{00000000-000D-0000-FFFF-FFFF00000000}"/>
  </bookViews>
  <sheets>
    <sheet name="Pokyny pro vyplnění" sheetId="11" r:id="rId1"/>
    <sheet name="Stavba" sheetId="1" r:id="rId2"/>
    <sheet name="VzorPolozky" sheetId="10" state="hidden" r:id="rId3"/>
    <sheet name="IO 202 01 Pol" sheetId="15" r:id="rId4"/>
  </sheets>
  <externalReferences>
    <externalReference r:id="rId5"/>
  </externalReferences>
  <definedNames>
    <definedName name="CelkemDPHVypocet" localSheetId="1">Stavba!$H$43</definedName>
    <definedName name="CenaCelkem">Stavba!$G$29</definedName>
    <definedName name="CenaCelkemBezDPH">Stavba!$G$28</definedName>
    <definedName name="CenaCelkemVypocet" localSheetId="1">Stavba!$I$43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'IO 202 01 Pol'!$1:$7</definedName>
    <definedName name="oadresa">Stavba!$D$6</definedName>
    <definedName name="Objednatel" localSheetId="1">Stavba!$D$5</definedName>
    <definedName name="Objekt" localSheetId="1">Stavba!$B$38</definedName>
    <definedName name="_xlnm.Print_Area" localSheetId="3">'IO 202 01 Pol'!$A$1:$Y$69</definedName>
    <definedName name="_xlnm.Print_Area" localSheetId="1">Stavba!$A$1:$J$141</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Stavba!$F$43</definedName>
    <definedName name="ZakladDPHZakl">Stavba!$G$25</definedName>
    <definedName name="ZakladDPHZaklVypocet" localSheetId="1">Stavba!$G$43</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39" i="1" l="1"/>
  <c r="I137" i="1"/>
  <c r="I136" i="1"/>
  <c r="I134" i="1"/>
  <c r="BA60" i="15"/>
  <c r="BA39" i="15"/>
  <c r="BA36" i="15"/>
  <c r="BA10" i="15"/>
  <c r="G9" i="15"/>
  <c r="M9" i="15" s="1"/>
  <c r="I9" i="15"/>
  <c r="K9" i="15"/>
  <c r="K8" i="15" s="1"/>
  <c r="O9" i="15"/>
  <c r="Q9" i="15"/>
  <c r="Q8" i="15" s="1"/>
  <c r="V9" i="15"/>
  <c r="V8" i="15" s="1"/>
  <c r="G12" i="15"/>
  <c r="M12" i="15" s="1"/>
  <c r="I12" i="15"/>
  <c r="K12" i="15"/>
  <c r="O12" i="15"/>
  <c r="O8" i="15" s="1"/>
  <c r="Q12" i="15"/>
  <c r="V12" i="15"/>
  <c r="G15" i="15"/>
  <c r="M15" i="15" s="1"/>
  <c r="I15" i="15"/>
  <c r="I8" i="15" s="1"/>
  <c r="K15" i="15"/>
  <c r="O15" i="15"/>
  <c r="Q15" i="15"/>
  <c r="V15" i="15"/>
  <c r="G18" i="15"/>
  <c r="M18" i="15" s="1"/>
  <c r="I18" i="15"/>
  <c r="K18" i="15"/>
  <c r="O18" i="15"/>
  <c r="Q18" i="15"/>
  <c r="V18" i="15"/>
  <c r="G21" i="15"/>
  <c r="I21" i="15"/>
  <c r="I20" i="15" s="1"/>
  <c r="K21" i="15"/>
  <c r="O21" i="15"/>
  <c r="O20" i="15" s="1"/>
  <c r="Q21" i="15"/>
  <c r="Q20" i="15" s="1"/>
  <c r="V21" i="15"/>
  <c r="G24" i="15"/>
  <c r="M24" i="15" s="1"/>
  <c r="I24" i="15"/>
  <c r="K24" i="15"/>
  <c r="O24" i="15"/>
  <c r="Q24" i="15"/>
  <c r="V24" i="15"/>
  <c r="V20" i="15" s="1"/>
  <c r="G27" i="15"/>
  <c r="M27" i="15" s="1"/>
  <c r="I27" i="15"/>
  <c r="K27" i="15"/>
  <c r="K20" i="15" s="1"/>
  <c r="O27" i="15"/>
  <c r="Q27" i="15"/>
  <c r="V27" i="15"/>
  <c r="G30" i="15"/>
  <c r="M30" i="15" s="1"/>
  <c r="I30" i="15"/>
  <c r="K30" i="15"/>
  <c r="O30" i="15"/>
  <c r="Q30" i="15"/>
  <c r="V30" i="15"/>
  <c r="G32" i="15"/>
  <c r="M32" i="15" s="1"/>
  <c r="I32" i="15"/>
  <c r="K32" i="15"/>
  <c r="O32" i="15"/>
  <c r="Q32" i="15"/>
  <c r="V32" i="15"/>
  <c r="G35" i="15"/>
  <c r="M35" i="15" s="1"/>
  <c r="I35" i="15"/>
  <c r="K35" i="15"/>
  <c r="O35" i="15"/>
  <c r="Q35" i="15"/>
  <c r="V35" i="15"/>
  <c r="G38" i="15"/>
  <c r="M38" i="15" s="1"/>
  <c r="I38" i="15"/>
  <c r="K38" i="15"/>
  <c r="O38" i="15"/>
  <c r="Q38" i="15"/>
  <c r="V38" i="15"/>
  <c r="G41" i="15"/>
  <c r="M41" i="15" s="1"/>
  <c r="I41" i="15"/>
  <c r="K41" i="15"/>
  <c r="O41" i="15"/>
  <c r="Q41" i="15"/>
  <c r="V41" i="15"/>
  <c r="Q44" i="15"/>
  <c r="G45" i="15"/>
  <c r="M45" i="15" s="1"/>
  <c r="I45" i="15"/>
  <c r="I44" i="15" s="1"/>
  <c r="K45" i="15"/>
  <c r="K44" i="15" s="1"/>
  <c r="O45" i="15"/>
  <c r="O44" i="15" s="1"/>
  <c r="Q45" i="15"/>
  <c r="V45" i="15"/>
  <c r="V44" i="15" s="1"/>
  <c r="G49" i="15"/>
  <c r="M49" i="15" s="1"/>
  <c r="I49" i="15"/>
  <c r="K49" i="15"/>
  <c r="O49" i="15"/>
  <c r="Q49" i="15"/>
  <c r="V49" i="15"/>
  <c r="G52" i="15"/>
  <c r="I52" i="15"/>
  <c r="K52" i="15"/>
  <c r="M52" i="15"/>
  <c r="O52" i="15"/>
  <c r="Q52" i="15"/>
  <c r="V52" i="15"/>
  <c r="G55" i="15"/>
  <c r="I138" i="1" s="1"/>
  <c r="I55" i="15"/>
  <c r="O55" i="15"/>
  <c r="G56" i="15"/>
  <c r="M56" i="15" s="1"/>
  <c r="M55" i="15" s="1"/>
  <c r="I56" i="15"/>
  <c r="K56" i="15"/>
  <c r="K55" i="15" s="1"/>
  <c r="O56" i="15"/>
  <c r="Q56" i="15"/>
  <c r="Q55" i="15" s="1"/>
  <c r="V56" i="15"/>
  <c r="V55" i="15" s="1"/>
  <c r="I58" i="15"/>
  <c r="K58" i="15"/>
  <c r="Q58" i="15"/>
  <c r="V58" i="15"/>
  <c r="G59" i="15"/>
  <c r="G58" i="15" s="1"/>
  <c r="I140" i="1" s="1"/>
  <c r="I59" i="15"/>
  <c r="K59" i="15"/>
  <c r="M59" i="15"/>
  <c r="M58" i="15" s="1"/>
  <c r="O59" i="15"/>
  <c r="O58" i="15" s="1"/>
  <c r="Q59" i="15"/>
  <c r="V59" i="15"/>
  <c r="AE63" i="15"/>
  <c r="F41" i="1" s="1"/>
  <c r="F43" i="1" s="1"/>
  <c r="I19" i="1"/>
  <c r="I18" i="1"/>
  <c r="I17" i="1"/>
  <c r="AZ126" i="1"/>
  <c r="AZ122" i="1"/>
  <c r="AZ119" i="1"/>
  <c r="AZ116" i="1"/>
  <c r="AZ115" i="1"/>
  <c r="AZ113" i="1"/>
  <c r="AZ112" i="1"/>
  <c r="AZ110" i="1"/>
  <c r="AZ109" i="1"/>
  <c r="AZ107" i="1"/>
  <c r="AZ105" i="1"/>
  <c r="AZ104" i="1"/>
  <c r="AZ103" i="1"/>
  <c r="AZ101" i="1"/>
  <c r="AZ98" i="1"/>
  <c r="AZ96" i="1"/>
  <c r="AZ92" i="1"/>
  <c r="AZ91" i="1"/>
  <c r="AZ89" i="1"/>
  <c r="AZ88" i="1"/>
  <c r="AZ86" i="1"/>
  <c r="AZ85" i="1"/>
  <c r="AZ84" i="1"/>
  <c r="AZ82" i="1"/>
  <c r="AZ81" i="1"/>
  <c r="AZ79" i="1"/>
  <c r="AZ77" i="1"/>
  <c r="AZ76" i="1"/>
  <c r="AZ74" i="1"/>
  <c r="AZ72" i="1"/>
  <c r="AZ71" i="1"/>
  <c r="AZ69" i="1"/>
  <c r="AZ68" i="1"/>
  <c r="AZ66" i="1"/>
  <c r="AZ65" i="1"/>
  <c r="AZ63" i="1"/>
  <c r="AZ61" i="1"/>
  <c r="AZ60" i="1"/>
  <c r="AZ59" i="1"/>
  <c r="AZ58" i="1"/>
  <c r="AZ57" i="1"/>
  <c r="AZ56" i="1"/>
  <c r="AZ53" i="1"/>
  <c r="AZ51" i="1"/>
  <c r="AZ50" i="1"/>
  <c r="AZ48" i="1"/>
  <c r="AZ46" i="1"/>
  <c r="H40" i="1"/>
  <c r="J28" i="1"/>
  <c r="J26" i="1"/>
  <c r="G38" i="1"/>
  <c r="F38" i="1"/>
  <c r="J23" i="1"/>
  <c r="J24" i="1"/>
  <c r="J25" i="1"/>
  <c r="J27" i="1"/>
  <c r="E24" i="1"/>
  <c r="E26" i="1"/>
  <c r="G20" i="15" l="1"/>
  <c r="I133" i="1" s="1"/>
  <c r="F39" i="1"/>
  <c r="F42" i="1"/>
  <c r="M44" i="15"/>
  <c r="G44" i="15"/>
  <c r="I135" i="1" s="1"/>
  <c r="M21" i="15"/>
  <c r="G23" i="1"/>
  <c r="M20" i="15"/>
  <c r="M8" i="15"/>
  <c r="G8" i="15"/>
  <c r="AF63" i="15"/>
  <c r="I132" i="1" l="1"/>
  <c r="I141" i="1" s="1"/>
  <c r="G63" i="15"/>
  <c r="G41" i="1"/>
  <c r="G42" i="1"/>
  <c r="H42" i="1" s="1"/>
  <c r="I42" i="1" s="1"/>
  <c r="G39" i="1"/>
  <c r="A23" i="1"/>
  <c r="H41" i="1" l="1"/>
  <c r="I16" i="1"/>
  <c r="I21" i="1" s="1"/>
  <c r="G43" i="1"/>
  <c r="H39" i="1"/>
  <c r="I39" i="1" s="1"/>
  <c r="J140" i="1"/>
  <c r="J133" i="1"/>
  <c r="J138" i="1"/>
  <c r="J136" i="1"/>
  <c r="J139" i="1"/>
  <c r="J134" i="1"/>
  <c r="J135" i="1"/>
  <c r="J132" i="1"/>
  <c r="J141" i="1" s="1"/>
  <c r="J137" i="1"/>
  <c r="A24" i="1"/>
  <c r="G24" i="1"/>
  <c r="G25" i="1" l="1"/>
  <c r="A25" i="1" s="1"/>
  <c r="G28" i="1"/>
  <c r="I41" i="1"/>
  <c r="I43" i="1" s="1"/>
  <c r="H43" i="1"/>
  <c r="G26" i="1" l="1"/>
  <c r="A27" i="1" s="1"/>
  <c r="A26" i="1"/>
  <c r="J41" i="1"/>
  <c r="J43" i="1" s="1"/>
  <c r="J39" i="1"/>
  <c r="J42" i="1"/>
  <c r="A29" i="1" l="1"/>
  <c r="G29" i="1"/>
  <c r="G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Rostislav Beneš</author>
  </authors>
  <commentList>
    <comment ref="S6" authorId="0" shapeId="0" xr:uid="{E1E183F2-BE77-4D59-B457-9FE562AE782A}">
      <text>
        <r>
          <rPr>
            <sz val="9"/>
            <color indexed="81"/>
            <rFont val="Tahoma"/>
            <family val="2"/>
            <charset val="238"/>
          </rPr>
          <t>Jedná se o informaci, zda se jedná o položku, která je do rozpočtu zadána z cenové soustavy RTS, nebo vlastní.</t>
        </r>
      </text>
    </comment>
    <comment ref="T6" authorId="0" shapeId="0" xr:uid="{F2AB44AC-159B-4309-ACB4-D5FDFBF42F07}">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<sst xmlns="http://schemas.openxmlformats.org/spreadsheetml/2006/main" count="451" uniqueCount="253">
  <si>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</si>
  <si>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</si>
  <si>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</si>
  <si>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</si>
  <si>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</si>
  <si>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</si>
  <si>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</si>
  <si>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</si>
  <si>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</si>
  <si>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</si>
  <si>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</si>
  <si>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</si>
  <si>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</si>
  <si>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</si>
  <si>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</si>
  <si>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</si>
  <si>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</si>
  <si>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</si>
  <si>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</si>
  <si>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</si>
  <si>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</si>
  <si>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</si>
  <si>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</si>
  <si>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</si>
  <si>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</si>
  <si>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</si>
  <si>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</si>
  <si>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</si>
  <si>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</si>
  <si>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</si>
  <si>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</si>
  <si>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</si>
  <si>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</si>
  <si>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</si>
  <si>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</si>
  <si>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</si>
  <si>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</si>
  <si>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</si>
  <si>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</si>
  <si>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</si>
  <si>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</si>
  <si>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</si>
  <si>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</si>
  <si>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120_Z1</t>
  </si>
  <si>
    <t>FNB parkovací dům DN</t>
  </si>
  <si>
    <t>Stavba</t>
  </si>
  <si>
    <t>Stavební objekt</t>
  </si>
  <si>
    <t>01</t>
  </si>
  <si>
    <t>Soupis prací</t>
  </si>
  <si>
    <t>IO 202</t>
  </si>
  <si>
    <t>Obslužná komunikace</t>
  </si>
  <si>
    <t>Celkem za stavbu</t>
  </si>
  <si>
    <t>CZK</t>
  </si>
  <si>
    <t>#POPS</t>
  </si>
  <si>
    <t>Popis stavby: 120_Z1 - FNB parkovací dům DN</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</si>
  <si>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</si>
  <si>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</si>
  <si>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</si>
  <si>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</si>
  <si>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</si>
  <si>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</si>
  <si>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</si>
  <si>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</si>
  <si>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</si>
  <si>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</si>
  <si>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</si>
  <si>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</si>
  <si>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</si>
  <si>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</si>
  <si>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</si>
  <si>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</si>
  <si>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</si>
  <si>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</si>
  <si>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</si>
  <si>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</si>
  <si>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</si>
  <si>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</si>
  <si>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</si>
  <si>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</si>
  <si>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</si>
  <si>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</si>
  <si>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</si>
  <si>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</si>
  <si>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</si>
  <si>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</si>
  <si>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</si>
  <si>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</si>
  <si>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</si>
  <si>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</si>
  <si>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</si>
  <si>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</si>
  <si>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</si>
  <si>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</si>
  <si>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</si>
  <si>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</si>
  <si>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</si>
  <si>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</si>
  <si>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</si>
  <si>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</si>
  <si>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</si>
  <si>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IO 200 - Komunikace a zpevněné plochy - sjezd</t>
  </si>
  <si>
    <t>#POPR</t>
  </si>
  <si>
    <t>Popis rozpočtu: 01 - Soupis prací</t>
  </si>
  <si>
    <t>Vlastní HTU až po pláň vozovek není součástí tohoto objektu.</t>
  </si>
  <si>
    <t>Popis objektu: IO 201 - Areálové zpevněné plochy</t>
  </si>
  <si>
    <t>Popis rozpočtu: A - Soupis prací - venkovní plochy</t>
  </si>
  <si>
    <t>Popis rozpočtu: B - Soupis prací - dopravní značení v parkovacím domě</t>
  </si>
  <si>
    <t>Popis objektu: IO 202 - Obslužná komunikace</t>
  </si>
  <si>
    <t>Rekapitulace dílů</t>
  </si>
  <si>
    <t>Typ dílu</t>
  </si>
  <si>
    <t>1</t>
  </si>
  <si>
    <t>Zemní práce</t>
  </si>
  <si>
    <t>5</t>
  </si>
  <si>
    <t>Komunikace</t>
  </si>
  <si>
    <t>8</t>
  </si>
  <si>
    <t>Trubní vedení</t>
  </si>
  <si>
    <t>91</t>
  </si>
  <si>
    <t>Doplňující práce na komunikaci</t>
  </si>
  <si>
    <t>95</t>
  </si>
  <si>
    <t>Dokončovací konstrukce na pozemních stavbách</t>
  </si>
  <si>
    <t>96</t>
  </si>
  <si>
    <t>Bourání konstrukcí</t>
  </si>
  <si>
    <t>99</t>
  </si>
  <si>
    <t>Staveništní přesun hmot</t>
  </si>
  <si>
    <t>D96</t>
  </si>
  <si>
    <t>Přesuny suti a vybouraných hmot</t>
  </si>
  <si>
    <t>PSU</t>
  </si>
  <si>
    <t>ON</t>
  </si>
  <si>
    <t>VN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</si>
  <si>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</si>
  <si>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</si>
  <si>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</si>
  <si>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</si>
  <si>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</si>
  <si>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</si>
  <si>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</si>
  <si>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</si>
  <si>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</si>
  <si>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</si>
  <si>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</si>
  <si>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</si>
  <si>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</si>
  <si>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</si>
  <si>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</si>
  <si>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</si>
  <si>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</si>
  <si>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</si>
  <si>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</si>
  <si>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</si>
  <si>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</si>
  <si>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</si>
  <si>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</si>
  <si>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</si>
  <si>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</si>
  <si>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</si>
  <si>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</si>
  <si>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</si>
  <si>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</si>
  <si>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m2</t>
  </si>
  <si>
    <t>822-1</t>
  </si>
  <si>
    <t>RTS 24/ II</t>
  </si>
  <si>
    <t>Práce</t>
  </si>
  <si>
    <t>Běžná</t>
  </si>
  <si>
    <t>POL1_</t>
  </si>
  <si>
    <t>VV</t>
  </si>
  <si>
    <t>SPI</t>
  </si>
  <si>
    <t>m</t>
  </si>
  <si>
    <t>122302202R00</t>
  </si>
  <si>
    <t>Odkopávky a prokopávky pro silnice v hornině 4 přes 100 do 1 000 m3</t>
  </si>
  <si>
    <t>m3</t>
  </si>
  <si>
    <t>800-1</t>
  </si>
  <si>
    <t>s přemístěním výkopku v příčných profilech na vzdálenost do 15 m nebo s naložením na dopravní prostředek.</t>
  </si>
  <si>
    <t>162701105R00</t>
  </si>
  <si>
    <t>Vodorovné přemístění výkopku z horniny 1 až 4, na vzdálenost přes 9 000  do 10 000 m</t>
  </si>
  <si>
    <t>po suchu, bez naložení výkopku, avšak se složením bez rozhrnutí, zpáteční cesta vozidla.</t>
  </si>
  <si>
    <t>199000005R00</t>
  </si>
  <si>
    <t>Poplatky za skládku zeminy 1- 4, skupina 17 05 04 z Katalogu odpadů</t>
  </si>
  <si>
    <t>t</t>
  </si>
  <si>
    <t>564831111R00</t>
  </si>
  <si>
    <t>Podklad ze štěrkodrti s rozprostřením a zhutněním frakce 0-63 mm, tloušťka po zhutnění 100 mm</t>
  </si>
  <si>
    <t>Sanace tl. 45 cm - štěrkodrť fr. 0-128 hutněné po 10 cm</t>
  </si>
  <si>
    <t>POP</t>
  </si>
  <si>
    <t>bez dilatačních spár, s rozprostřením a zhutněním, ošetřením povrchu podkladu vodou</t>
  </si>
  <si>
    <t>569903311R00</t>
  </si>
  <si>
    <t>Zřízení zemních krajnic z hornin jakékoliv třídy se zhutněním</t>
  </si>
  <si>
    <t>s provedením lože z kameniva drceného, s vyplněním spár, s dvojitým hutněním a se smetením přebytečného materiálu na krajnici. S dodáním hmot pro lože a výplň spár.</t>
  </si>
  <si>
    <t>Agregovaná položka</t>
  </si>
  <si>
    <t>POL2_</t>
  </si>
  <si>
    <t>AP-HSV</t>
  </si>
  <si>
    <t>montáž odvodňovacích žlabů a vpustí k odvodňovacím žlabům z polymerbetonu, včetně betonového lože popř. obetonování, s dodávkou žlabů a vpustí.</t>
  </si>
  <si>
    <t>597101045RAA</t>
  </si>
  <si>
    <t>Odvodňovací žlaby komunikací a zpevněných ploch žlab odvodnovací polymerbetonový včetně dodávky roštu a žlabu, pro zatížení F900, Mříž vtoková materiál: litina; můstková; zatížení: F 900; l = 500 mm; b = 100 mm</t>
  </si>
  <si>
    <t>SPCM</t>
  </si>
  <si>
    <t>Specifikace</t>
  </si>
  <si>
    <t>POL3_</t>
  </si>
  <si>
    <t>Koeficient Ztratné 5%: 0,05</t>
  </si>
  <si>
    <t>kus</t>
  </si>
  <si>
    <t>917862114R00</t>
  </si>
  <si>
    <t>Osazení silničního nebo chodníkového obrubníku stojatého, s boční opěrou z betonu prostého, do lože z betonu prostého C 25/30</t>
  </si>
  <si>
    <t>S dodáním hmot pro lože tl. 80-100 mm.</t>
  </si>
  <si>
    <t>Koeficient Ztratné 1%: 0,01</t>
  </si>
  <si>
    <t>59217488R</t>
  </si>
  <si>
    <t>obrubník silniční materiál beton; l = 1000,0 mm; š = 150,0 mm; h = 250,0 mm; barva šedá</t>
  </si>
  <si>
    <t>59217490R</t>
  </si>
  <si>
    <t>obrubník silniční nájezdový; materiál beton; l = 1000,0 mm; š = 150,0 mm; h = 150,0 mm; barva šedá</t>
  </si>
  <si>
    <t>Přesun hmot</t>
  </si>
  <si>
    <t>POL7_</t>
  </si>
  <si>
    <t>vodorovně do 200 m</t>
  </si>
  <si>
    <t>005231020R</t>
  </si>
  <si>
    <t>Individuální a komplexní vyzkoušení</t>
  </si>
  <si>
    <t>Soubor</t>
  </si>
  <si>
    <t>Indiv</t>
  </si>
  <si>
    <t>VRN</t>
  </si>
  <si>
    <t>POL99_8</t>
  </si>
  <si>
    <t>Náklady na individuální zkoušky dodaných a smontovaných technologických zařízení včetně komplexního vyzkoušení.</t>
  </si>
  <si>
    <t>SUM</t>
  </si>
  <si>
    <t>JKSO:</t>
  </si>
  <si>
    <t>822.59</t>
  </si>
  <si>
    <t>plochy charakteru pozemních komunikací ostatní</t>
  </si>
  <si>
    <t>JKSO</t>
  </si>
  <si>
    <t>JKSOChar</t>
  </si>
  <si>
    <t/>
  </si>
  <si>
    <t>JKSOAkce</t>
  </si>
  <si>
    <t>END</t>
  </si>
  <si>
    <t>998223011R00</t>
  </si>
  <si>
    <t>Přesun hmot pozemních komunikací, kryt dlážděný jakékoliv délky objektu</t>
  </si>
  <si>
    <t>Zkouška únostnosti pláně : 2*1</t>
  </si>
  <si>
    <t>kryt (materiál konstrukce krytu) dlážděný</t>
  </si>
  <si>
    <t>Odkaz na mn. položky pořadí 6 : 681,50000*0,45</t>
  </si>
  <si>
    <t>Odkaz na mn. položky pořadí 1 : 306,67500</t>
  </si>
  <si>
    <t>181201102R00</t>
  </si>
  <si>
    <t>Úprava pláně v násypech v hornině 1 až 4, se zhutněním</t>
  </si>
  <si>
    <t>vyrovnání výškových rozdílů, plochy vodorovné a plochy do sklonu 1 : 5,</t>
  </si>
  <si>
    <t>Odkaz na mn. položky pořadí 6 : 681,50000</t>
  </si>
  <si>
    <t>Odkaz na dem. hmot. položky pořadí 1 : 552,01500</t>
  </si>
  <si>
    <t>Odkaz na mn. položky pořadí 6 : 681,50000*4,5</t>
  </si>
  <si>
    <t>564851114RT4</t>
  </si>
  <si>
    <t>Podklad ze štěrkodrti s rozprostřením a zhutněním frakce 0-63 mm, tloušťka po zhutnění 180 mm</t>
  </si>
  <si>
    <t>Vozovka DL : 590*1</t>
  </si>
  <si>
    <t>Rozšíření pod obruby : (175+8)*0,5</t>
  </si>
  <si>
    <t>567122114R00</t>
  </si>
  <si>
    <t>Podklad z kameniva zpevněného cementem SC C8/10, tloušťka po zhutnění 150 mm</t>
  </si>
  <si>
    <t>(175+8)*0,2</t>
  </si>
  <si>
    <t>596215040R00</t>
  </si>
  <si>
    <t>Kladení zámkové dlažby do drtě tloušťka dlažby 80 mm, tloušťka lože 40 mm</t>
  </si>
  <si>
    <t>Odkaz na mn. položky pořadí 7 : 590,00000</t>
  </si>
  <si>
    <t>Kompletní dodávka a montáž žlabu včetně vpusti a mříže vnitřní šířky 25 cm se spádem dna : 5*1</t>
  </si>
  <si>
    <t>592451170R</t>
  </si>
  <si>
    <t>dlažba betonová dvouvrstvá; obdélník; šedá; l = 200 mm; š = 100 mm; tl. 80,0 mm</t>
  </si>
  <si>
    <t>Odkaz na mn. položky pořadí 10 : 590,00000</t>
  </si>
  <si>
    <t>ABO 2-15 : 130*1</t>
  </si>
  <si>
    <t>ABO 2-15 N : 8*1</t>
  </si>
  <si>
    <t>590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</si>
</sst>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14"/>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56">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 fontId="7" fillId="0" borderId="33"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4" fontId="7" fillId="3" borderId="37" xfId="0" applyNumberFormat="1" applyFont="1" applyFill="1" applyBorder="1" applyAlignment="1">
      <alignment vertical="center"/>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3" borderId="37" xfId="0" applyNumberFormat="1" applyFont="1" applyFill="1" applyBorder="1" applyAlignment="1">
      <alignment horizontal="center"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21" fillId="0" borderId="0" xfId="0" applyNumberFormat="1" applyFont="1" applyAlignment="1">
      <alignment wrapText="1"/>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19" fillId="0" borderId="18" xfId="0" applyNumberFormat="1" applyFont="1" applyBorder="1" applyAlignment="1">
      <alignment horizontal="left" vertical="top" wrapText="1"/>
    </xf>
    <xf numFmtId="0" fontId="19" fillId="0" borderId="18" xfId="0" applyNumberFormat="1"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0" borderId="18" xfId="0" applyBorder="1" applyAlignment="1">
      <alignment vertical="top"/>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0" fillId="0" borderId="0" xfId="0" applyNumberFormat="1" applyAlignment="1">
      <alignment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9" fontId="0" fillId="0" borderId="0" xfId="0" applyNumberFormat="1" applyAlignment="1"/>
    <xf numFmtId="49" fontId="0" fillId="5" borderId="21" xfId="0" applyNumberFormat="1" applyFill="1" applyBorder="1" applyAlignment="1"/>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J17" sqref="J17"/>
    </sheetView>
  </sheetViews>
  <sheetFormatPr defaultRowHeight="12.75" x14ac:dyDescent="0.2"/>
  <sheetData>
    <row r="1" spans="1:7" x14ac:dyDescent="0.2">
      <c r="A1" s="21" t="s">
        <v>38</v>
      </c>
    </row>
    <row r="2" spans="1:7" ht="57.75" customHeight="1" x14ac:dyDescent="0.2">
      <c r="A2" s="197" t="s">
        <v>39</v>
      </c>
      <c r="B2" s="197"/>
      <c r="C2" s="197"/>
      <c r="D2" s="197"/>
      <c r="E2" s="197"/>
      <c r="F2" s="197"/>
      <c r="G2" s="197"/>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44"/>
  <sheetViews>
    <sheetView showGridLines="0" tabSelected="1" view="pageBreakPreview" topLeftCell="B1" zoomScale="75" zoomScaleNormal="100" zoomScaleSheetLayoutView="75" workbookViewId="0">
      <selection activeCell="O25" sqref="O25"/>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 customWidth="1"/>
  </cols>
  <sheetData>
    <row r="1" spans="1:15" ht="33.75" customHeight="1" x14ac:dyDescent="0.2">
      <c r="A1" s="47" t="s">
        <v>36</v>
      </c>
      <c r="B1" s="198" t="s">
        <v>41</v>
      </c>
      <c r="C1" s="199"/>
      <c r="D1" s="199"/>
      <c r="E1" s="199"/>
      <c r="F1" s="199"/>
      <c r="G1" s="199"/>
      <c r="H1" s="199"/>
      <c r="I1" s="199"/>
      <c r="J1" s="200"/>
    </row>
    <row r="2" spans="1:15" ht="36" customHeight="1" x14ac:dyDescent="0.2">
      <c r="A2" s="2"/>
      <c r="B2" s="76" t="s">
        <v>22</v>
      </c>
      <c r="C2" s="77"/>
      <c r="D2" s="78" t="s">
        <v>43</v>
      </c>
      <c r="E2" s="207" t="s">
        <v>44</v>
      </c>
      <c r="F2" s="208"/>
      <c r="G2" s="208"/>
      <c r="H2" s="208"/>
      <c r="I2" s="208"/>
      <c r="J2" s="209"/>
      <c r="O2" s="1"/>
    </row>
    <row r="3" spans="1:15" ht="27" hidden="1" customHeight="1" x14ac:dyDescent="0.2">
      <c r="A3" s="2"/>
      <c r="B3" s="79"/>
      <c r="C3" s="77"/>
      <c r="D3" s="80"/>
      <c r="E3" s="210"/>
      <c r="F3" s="211"/>
      <c r="G3" s="211"/>
      <c r="H3" s="211"/>
      <c r="I3" s="211"/>
      <c r="J3" s="212"/>
    </row>
    <row r="4" spans="1:15" ht="23.25" customHeight="1" x14ac:dyDescent="0.2">
      <c r="A4" s="2"/>
      <c r="B4" s="81"/>
      <c r="C4" s="82"/>
      <c r="D4" s="83"/>
      <c r="E4" s="220"/>
      <c r="F4" s="220"/>
      <c r="G4" s="220"/>
      <c r="H4" s="220"/>
      <c r="I4" s="220"/>
      <c r="J4" s="221"/>
    </row>
    <row r="5" spans="1:15" ht="24" customHeight="1" x14ac:dyDescent="0.2">
      <c r="A5" s="2"/>
      <c r="B5" s="31" t="s">
        <v>42</v>
      </c>
      <c r="D5" s="224"/>
      <c r="E5" s="225"/>
      <c r="F5" s="225"/>
      <c r="G5" s="225"/>
      <c r="H5" s="18" t="s">
        <v>40</v>
      </c>
      <c r="I5" s="22"/>
      <c r="J5" s="8"/>
    </row>
    <row r="6" spans="1:15" ht="15.75" customHeight="1" x14ac:dyDescent="0.2">
      <c r="A6" s="2"/>
      <c r="B6" s="28"/>
      <c r="C6" s="55"/>
      <c r="D6" s="226"/>
      <c r="E6" s="227"/>
      <c r="F6" s="227"/>
      <c r="G6" s="227"/>
      <c r="H6" s="18" t="s">
        <v>34</v>
      </c>
      <c r="I6" s="22"/>
      <c r="J6" s="8"/>
    </row>
    <row r="7" spans="1:15" ht="15.75" customHeight="1" x14ac:dyDescent="0.2">
      <c r="A7" s="2"/>
      <c r="B7" s="29"/>
      <c r="C7" s="56"/>
      <c r="D7" s="53"/>
      <c r="E7" s="228"/>
      <c r="F7" s="229"/>
      <c r="G7" s="229"/>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14"/>
      <c r="E11" s="214"/>
      <c r="F11" s="214"/>
      <c r="G11" s="214"/>
      <c r="H11" s="18" t="s">
        <v>40</v>
      </c>
      <c r="I11" s="85"/>
      <c r="J11" s="8"/>
    </row>
    <row r="12" spans="1:15" ht="15.75" customHeight="1" x14ac:dyDescent="0.2">
      <c r="A12" s="2"/>
      <c r="B12" s="28"/>
      <c r="C12" s="55"/>
      <c r="D12" s="219"/>
      <c r="E12" s="219"/>
      <c r="F12" s="219"/>
      <c r="G12" s="219"/>
      <c r="H12" s="18" t="s">
        <v>34</v>
      </c>
      <c r="I12" s="85"/>
      <c r="J12" s="8"/>
    </row>
    <row r="13" spans="1:15" ht="15.75" customHeight="1" x14ac:dyDescent="0.2">
      <c r="A13" s="2"/>
      <c r="B13" s="29"/>
      <c r="C13" s="56"/>
      <c r="D13" s="84"/>
      <c r="E13" s="222"/>
      <c r="F13" s="223"/>
      <c r="G13" s="223"/>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13"/>
      <c r="F15" s="213"/>
      <c r="G15" s="215"/>
      <c r="H15" s="215"/>
      <c r="I15" s="215" t="s">
        <v>29</v>
      </c>
      <c r="J15" s="216"/>
    </row>
    <row r="16" spans="1:15" ht="23.25" customHeight="1" x14ac:dyDescent="0.2">
      <c r="A16" s="139" t="s">
        <v>24</v>
      </c>
      <c r="B16" s="38" t="s">
        <v>24</v>
      </c>
      <c r="C16" s="62"/>
      <c r="D16" s="63"/>
      <c r="E16" s="204"/>
      <c r="F16" s="205"/>
      <c r="G16" s="204"/>
      <c r="H16" s="205"/>
      <c r="I16" s="204">
        <f>G41</f>
        <v>0</v>
      </c>
      <c r="J16" s="206"/>
    </row>
    <row r="17" spans="1:10" ht="23.25" customHeight="1" x14ac:dyDescent="0.2">
      <c r="A17" s="139" t="s">
        <v>25</v>
      </c>
      <c r="B17" s="38" t="s">
        <v>25</v>
      </c>
      <c r="C17" s="62"/>
      <c r="D17" s="63"/>
      <c r="E17" s="204"/>
      <c r="F17" s="205"/>
      <c r="G17" s="204"/>
      <c r="H17" s="205"/>
      <c r="I17" s="204">
        <f>SUMIF(F132:F140,A17,I132:I140)</f>
        <v>0</v>
      </c>
      <c r="J17" s="206"/>
    </row>
    <row r="18" spans="1:10" ht="23.25" customHeight="1" x14ac:dyDescent="0.2">
      <c r="A18" s="139" t="s">
        <v>26</v>
      </c>
      <c r="B18" s="38" t="s">
        <v>26</v>
      </c>
      <c r="C18" s="62"/>
      <c r="D18" s="63"/>
      <c r="E18" s="204"/>
      <c r="F18" s="205"/>
      <c r="G18" s="204"/>
      <c r="H18" s="205"/>
      <c r="I18" s="204">
        <f>SUMIF(F132:F140,A18,I132:I140)</f>
        <v>0</v>
      </c>
      <c r="J18" s="206"/>
    </row>
    <row r="19" spans="1:10" ht="23.25" customHeight="1" x14ac:dyDescent="0.2">
      <c r="A19" s="139" t="s">
        <v>128</v>
      </c>
      <c r="B19" s="38" t="s">
        <v>27</v>
      </c>
      <c r="C19" s="62"/>
      <c r="D19" s="63"/>
      <c r="E19" s="204"/>
      <c r="F19" s="205"/>
      <c r="G19" s="204"/>
      <c r="H19" s="205"/>
      <c r="I19" s="204">
        <f>SUMIF(F132:F140,A19,I132:I140)</f>
        <v>0</v>
      </c>
      <c r="J19" s="206"/>
    </row>
    <row r="20" spans="1:10" ht="23.25" customHeight="1" x14ac:dyDescent="0.2">
      <c r="A20" s="139" t="s">
        <v>127</v>
      </c>
      <c r="B20" s="38" t="s">
        <v>28</v>
      </c>
      <c r="C20" s="62"/>
      <c r="D20" s="63"/>
      <c r="E20" s="204"/>
      <c r="F20" s="205"/>
      <c r="G20" s="204"/>
      <c r="H20" s="205"/>
      <c r="I20" s="204">
        <v>0</v>
      </c>
      <c r="J20" s="206"/>
    </row>
    <row r="21" spans="1:10" ht="23.25" customHeight="1" x14ac:dyDescent="0.2">
      <c r="A21" s="2"/>
      <c r="B21" s="48" t="s">
        <v>29</v>
      </c>
      <c r="C21" s="64"/>
      <c r="D21" s="65"/>
      <c r="E21" s="217"/>
      <c r="F21" s="218"/>
      <c r="G21" s="217"/>
      <c r="H21" s="218"/>
      <c r="I21" s="217">
        <f>SUM(I16:J20)</f>
        <v>0</v>
      </c>
      <c r="J21" s="237"/>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235">
        <f>ZakladDPHSniVypocet</f>
        <v>0</v>
      </c>
      <c r="H23" s="236"/>
      <c r="I23" s="236"/>
      <c r="J23" s="40" t="str">
        <f t="shared" ref="J23:J28" si="0">Mena</f>
        <v>CZK</v>
      </c>
    </row>
    <row r="24" spans="1:10" ht="23.25" customHeight="1" x14ac:dyDescent="0.2">
      <c r="A24" s="2">
        <f>(A23-INT(A23))*100</f>
        <v>0</v>
      </c>
      <c r="B24" s="38" t="s">
        <v>13</v>
      </c>
      <c r="C24" s="62"/>
      <c r="D24" s="63"/>
      <c r="E24" s="67">
        <f>SazbaDPH1</f>
        <v>12</v>
      </c>
      <c r="F24" s="39" t="s">
        <v>0</v>
      </c>
      <c r="G24" s="233">
        <f>A23</f>
        <v>0</v>
      </c>
      <c r="H24" s="234"/>
      <c r="I24" s="234"/>
      <c r="J24" s="40" t="str">
        <f t="shared" si="0"/>
        <v>CZK</v>
      </c>
    </row>
    <row r="25" spans="1:10" ht="23.25" customHeight="1" x14ac:dyDescent="0.2">
      <c r="A25" s="2">
        <f>ZakladDPHZakl*SazbaDPH2/100</f>
        <v>0</v>
      </c>
      <c r="B25" s="38" t="s">
        <v>14</v>
      </c>
      <c r="C25" s="62"/>
      <c r="D25" s="63"/>
      <c r="E25" s="67">
        <v>21</v>
      </c>
      <c r="F25" s="39" t="s">
        <v>0</v>
      </c>
      <c r="G25" s="235">
        <f>ZakladDPHZaklVypocet</f>
        <v>0</v>
      </c>
      <c r="H25" s="236"/>
      <c r="I25" s="236"/>
      <c r="J25" s="40" t="str">
        <f t="shared" si="0"/>
        <v>CZK</v>
      </c>
    </row>
    <row r="26" spans="1:10" ht="23.25" customHeight="1" x14ac:dyDescent="0.2">
      <c r="A26" s="2">
        <f>(A25-INT(A25))*100</f>
        <v>0</v>
      </c>
      <c r="B26" s="32" t="s">
        <v>15</v>
      </c>
      <c r="C26" s="68"/>
      <c r="D26" s="54"/>
      <c r="E26" s="69">
        <f>SazbaDPH2</f>
        <v>21</v>
      </c>
      <c r="F26" s="30" t="s">
        <v>0</v>
      </c>
      <c r="G26" s="201">
        <f>A25</f>
        <v>0</v>
      </c>
      <c r="H26" s="202"/>
      <c r="I26" s="202"/>
      <c r="J26" s="37" t="str">
        <f t="shared" si="0"/>
        <v>CZK</v>
      </c>
    </row>
    <row r="27" spans="1:10" ht="23.25" customHeight="1" thickBot="1" x14ac:dyDescent="0.25">
      <c r="A27" s="2">
        <f>ZakladDPHSni+DPHSni+ZakladDPHZakl+DPHZakl</f>
        <v>0</v>
      </c>
      <c r="B27" s="31" t="s">
        <v>4</v>
      </c>
      <c r="C27" s="70"/>
      <c r="D27" s="71"/>
      <c r="E27" s="70"/>
      <c r="F27" s="16"/>
      <c r="G27" s="203">
        <f>CenaCelkem-(ZakladDPHSni+DPHSni+ZakladDPHZakl+DPHZakl)</f>
        <v>0</v>
      </c>
      <c r="H27" s="203"/>
      <c r="I27" s="203"/>
      <c r="J27" s="41" t="str">
        <f t="shared" si="0"/>
        <v>CZK</v>
      </c>
    </row>
    <row r="28" spans="1:10" ht="27.75" hidden="1" customHeight="1" thickBot="1" x14ac:dyDescent="0.25">
      <c r="A28" s="2"/>
      <c r="B28" s="111" t="s">
        <v>23</v>
      </c>
      <c r="C28" s="112"/>
      <c r="D28" s="112"/>
      <c r="E28" s="113"/>
      <c r="F28" s="114"/>
      <c r="G28" s="238">
        <f>ZakladDPHSniVypocet+ZakladDPHZaklVypocet</f>
        <v>0</v>
      </c>
      <c r="H28" s="239"/>
      <c r="I28" s="239"/>
      <c r="J28" s="115" t="str">
        <f t="shared" si="0"/>
        <v>CZK</v>
      </c>
    </row>
    <row r="29" spans="1:10" ht="27.75" customHeight="1" thickBot="1" x14ac:dyDescent="0.25">
      <c r="A29" s="2">
        <f>(A27-INT(A27))*100</f>
        <v>0</v>
      </c>
      <c r="B29" s="111" t="s">
        <v>35</v>
      </c>
      <c r="C29" s="116"/>
      <c r="D29" s="116"/>
      <c r="E29" s="116"/>
      <c r="F29" s="117"/>
      <c r="G29" s="238">
        <f>A27</f>
        <v>0</v>
      </c>
      <c r="H29" s="238"/>
      <c r="I29" s="238"/>
      <c r="J29" s="118" t="s">
        <v>52</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52" ht="47.25" customHeight="1" x14ac:dyDescent="0.2">
      <c r="A33" s="2"/>
      <c r="B33" s="2"/>
      <c r="J33" s="9"/>
    </row>
    <row r="34" spans="1:52" s="21" customFormat="1" ht="18.75" customHeight="1" x14ac:dyDescent="0.2">
      <c r="A34" s="20"/>
      <c r="B34" s="20"/>
      <c r="C34" s="74"/>
      <c r="D34" s="240"/>
      <c r="E34" s="241"/>
      <c r="G34" s="242"/>
      <c r="H34" s="243"/>
      <c r="I34" s="243"/>
      <c r="J34" s="25"/>
    </row>
    <row r="35" spans="1:52" ht="12.75" customHeight="1" x14ac:dyDescent="0.2">
      <c r="A35" s="2"/>
      <c r="B35" s="2"/>
      <c r="D35" s="232" t="s">
        <v>2</v>
      </c>
      <c r="E35" s="232"/>
      <c r="H35" s="10" t="s">
        <v>3</v>
      </c>
      <c r="J35" s="9"/>
    </row>
    <row r="36" spans="1:52" ht="13.5" customHeight="1" thickBot="1" x14ac:dyDescent="0.25">
      <c r="A36" s="11"/>
      <c r="B36" s="11"/>
      <c r="C36" s="75"/>
      <c r="D36" s="75"/>
      <c r="E36" s="75"/>
      <c r="F36" s="12"/>
      <c r="G36" s="12"/>
      <c r="H36" s="12"/>
      <c r="I36" s="12"/>
      <c r="J36" s="13"/>
    </row>
    <row r="37" spans="1:52" ht="27" customHeight="1" x14ac:dyDescent="0.2">
      <c r="B37" s="88" t="s">
        <v>16</v>
      </c>
      <c r="C37" s="89"/>
      <c r="D37" s="89"/>
      <c r="E37" s="89"/>
      <c r="F37" s="90"/>
      <c r="G37" s="90"/>
      <c r="H37" s="90"/>
      <c r="I37" s="90"/>
      <c r="J37" s="91"/>
    </row>
    <row r="38" spans="1:52" ht="25.5" customHeight="1" x14ac:dyDescent="0.2">
      <c r="A38" s="87" t="s">
        <v>37</v>
      </c>
      <c r="B38" s="92" t="s">
        <v>17</v>
      </c>
      <c r="C38" s="93" t="s">
        <v>5</v>
      </c>
      <c r="D38" s="93"/>
      <c r="E38" s="93"/>
      <c r="F38" s="94" t="str">
        <f>B23</f>
        <v>Základ pro sníženou DPH</v>
      </c>
      <c r="G38" s="94" t="str">
        <f>B25</f>
        <v>Základ pro základní DPH</v>
      </c>
      <c r="H38" s="95" t="s">
        <v>18</v>
      </c>
      <c r="I38" s="95" t="s">
        <v>1</v>
      </c>
      <c r="J38" s="96" t="s">
        <v>0</v>
      </c>
    </row>
    <row r="39" spans="1:52" ht="25.5" hidden="1" customHeight="1" x14ac:dyDescent="0.2">
      <c r="A39" s="87">
        <v>1</v>
      </c>
      <c r="B39" s="97" t="s">
        <v>45</v>
      </c>
      <c r="C39" s="230"/>
      <c r="D39" s="230"/>
      <c r="E39" s="230"/>
      <c r="F39" s="98" t="e">
        <f>#REF!+#REF!+#REF!+'IO 202 01 Pol'!AE63</f>
        <v>#REF!</v>
      </c>
      <c r="G39" s="99" t="e">
        <f>#REF!+#REF!+#REF!+'IO 202 01 Pol'!AF63</f>
        <v>#REF!</v>
      </c>
      <c r="H39" s="100" t="e">
        <f t="shared" ref="H39:H42" si="1">(F39*SazbaDPH1/100)+(G39*SazbaDPH2/100)</f>
        <v>#REF!</v>
      </c>
      <c r="I39" s="100" t="e">
        <f>F39+G39+H39</f>
        <v>#REF!</v>
      </c>
      <c r="J39" s="101" t="str">
        <f>IF(CenaCelkemVypocet=0,"",I39/CenaCelkemVypocet*100)</f>
        <v/>
      </c>
    </row>
    <row r="40" spans="1:52" ht="25.5" customHeight="1" x14ac:dyDescent="0.2">
      <c r="A40" s="87">
        <v>2</v>
      </c>
      <c r="B40" s="102"/>
      <c r="C40" s="231" t="s">
        <v>46</v>
      </c>
      <c r="D40" s="231"/>
      <c r="E40" s="231"/>
      <c r="F40" s="103"/>
      <c r="G40" s="104"/>
      <c r="H40" s="104">
        <f t="shared" si="1"/>
        <v>0</v>
      </c>
      <c r="I40" s="104"/>
      <c r="J40" s="105"/>
    </row>
    <row r="41" spans="1:52" ht="25.5" customHeight="1" x14ac:dyDescent="0.2">
      <c r="A41" s="87">
        <v>2</v>
      </c>
      <c r="B41" s="102" t="s">
        <v>49</v>
      </c>
      <c r="C41" s="231" t="s">
        <v>50</v>
      </c>
      <c r="D41" s="231"/>
      <c r="E41" s="231"/>
      <c r="F41" s="103">
        <f>'IO 202 01 Pol'!AE63</f>
        <v>0</v>
      </c>
      <c r="G41" s="104">
        <f>'IO 202 01 Pol'!AF63</f>
        <v>0</v>
      </c>
      <c r="H41" s="104">
        <f t="shared" si="1"/>
        <v>0</v>
      </c>
      <c r="I41" s="104">
        <f t="shared" ref="I41:I42" si="2">F41+G41+H41</f>
        <v>0</v>
      </c>
      <c r="J41" s="105" t="str">
        <f t="shared" ref="J41:J42" si="3">IF(CenaCelkemVypocet=0,"",I41/CenaCelkemVypocet*100)</f>
        <v/>
      </c>
    </row>
    <row r="42" spans="1:52" ht="25.5" customHeight="1" x14ac:dyDescent="0.2">
      <c r="A42" s="87">
        <v>3</v>
      </c>
      <c r="B42" s="106" t="s">
        <v>47</v>
      </c>
      <c r="C42" s="230" t="s">
        <v>48</v>
      </c>
      <c r="D42" s="230"/>
      <c r="E42" s="230"/>
      <c r="F42" s="107">
        <f>'IO 202 01 Pol'!AE63</f>
        <v>0</v>
      </c>
      <c r="G42" s="100">
        <f>'IO 202 01 Pol'!AF63</f>
        <v>0</v>
      </c>
      <c r="H42" s="100">
        <f t="shared" si="1"/>
        <v>0</v>
      </c>
      <c r="I42" s="100">
        <f t="shared" si="2"/>
        <v>0</v>
      </c>
      <c r="J42" s="101" t="str">
        <f t="shared" si="3"/>
        <v/>
      </c>
    </row>
    <row r="43" spans="1:52" ht="25.5" customHeight="1" x14ac:dyDescent="0.2">
      <c r="A43" s="87"/>
      <c r="B43" s="245" t="s">
        <v>51</v>
      </c>
      <c r="C43" s="246"/>
      <c r="D43" s="246"/>
      <c r="E43" s="247"/>
      <c r="F43" s="108">
        <f>F41</f>
        <v>0</v>
      </c>
      <c r="G43" s="109">
        <f>G41</f>
        <v>0</v>
      </c>
      <c r="H43" s="109">
        <f>H41</f>
        <v>0</v>
      </c>
      <c r="I43" s="109">
        <f>I41</f>
        <v>0</v>
      </c>
      <c r="J43" s="110" t="str">
        <f>J41</f>
        <v/>
      </c>
    </row>
    <row r="45" spans="1:52" x14ac:dyDescent="0.2">
      <c r="A45" t="s">
        <v>53</v>
      </c>
      <c r="B45" t="s">
        <v>54</v>
      </c>
    </row>
    <row r="46" spans="1:52" x14ac:dyDescent="0.2">
      <c r="B46" s="244" t="s">
        <v>55</v>
      </c>
      <c r="C46" s="244"/>
      <c r="D46" s="244"/>
      <c r="E46" s="244"/>
      <c r="F46" s="244"/>
      <c r="G46" s="244"/>
      <c r="H46" s="244"/>
      <c r="I46" s="244"/>
      <c r="J46" s="244"/>
      <c r="AZ46" s="119" t="str">
        <f>B46</f>
        <v>1. PODMÍNKY PRO ZPRACOVÁNÍ NABÍDKOVÉ CENY</v>
      </c>
    </row>
    <row r="48" spans="1:52" x14ac:dyDescent="0.2">
      <c r="B48" s="244" t="s">
        <v>56</v>
      </c>
      <c r="C48" s="244"/>
      <c r="D48" s="244"/>
      <c r="E48" s="244"/>
      <c r="F48" s="244"/>
      <c r="G48" s="244"/>
      <c r="H48" s="244"/>
      <c r="I48" s="244"/>
      <c r="J48" s="244"/>
      <c r="AZ48" s="119" t="str">
        <f>B48</f>
        <v xml:space="preserve">        Preambule</v>
      </c>
    </row>
    <row r="50" spans="2:52" ht="51" x14ac:dyDescent="0.2">
      <c r="B50" s="244" t="s">
        <v>57</v>
      </c>
      <c r="C50" s="244"/>
      <c r="D50" s="244"/>
      <c r="E50" s="244"/>
      <c r="F50" s="244"/>
      <c r="G50" s="244"/>
      <c r="H50" s="244"/>
      <c r="I50" s="244"/>
      <c r="J50" s="244"/>
      <c r="AZ50" s="119" t="str">
        <f>B50</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1" spans="2:52" ht="51" x14ac:dyDescent="0.2">
      <c r="B51" s="244" t="s">
        <v>58</v>
      </c>
      <c r="C51" s="244"/>
      <c r="D51" s="244"/>
      <c r="E51" s="244"/>
      <c r="F51" s="244"/>
      <c r="G51" s="244"/>
      <c r="H51" s="244"/>
      <c r="I51" s="244"/>
      <c r="J51" s="244"/>
      <c r="AZ51" s="119" t="str">
        <f>B51</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3" spans="2:52" x14ac:dyDescent="0.2">
      <c r="B53" s="244" t="s">
        <v>59</v>
      </c>
      <c r="C53" s="244"/>
      <c r="D53" s="244"/>
      <c r="E53" s="244"/>
      <c r="F53" s="244"/>
      <c r="G53" s="244"/>
      <c r="H53" s="244"/>
      <c r="I53" s="244"/>
      <c r="J53" s="244"/>
      <c r="AZ53" s="119" t="str">
        <f>B53</f>
        <v xml:space="preserve">        Vymezení některých pojmů</v>
      </c>
    </row>
    <row r="56" spans="2:52" x14ac:dyDescent="0.2">
      <c r="B56" s="244" t="s">
        <v>60</v>
      </c>
      <c r="C56" s="244"/>
      <c r="D56" s="244"/>
      <c r="E56" s="244"/>
      <c r="F56" s="244"/>
      <c r="G56" s="244"/>
      <c r="H56" s="244"/>
      <c r="I56" s="244"/>
      <c r="J56" s="244"/>
      <c r="AZ56" s="119" t="str">
        <f t="shared" ref="AZ56:AZ61" si="4">B56</f>
        <v>Pro účely zpracování nabídkové ceny se jsou použity některé pojmy, pod kterými se rozumí:</v>
      </c>
    </row>
    <row r="57" spans="2:52" ht="38.25" x14ac:dyDescent="0.2">
      <c r="B57" s="244" t="s">
        <v>61</v>
      </c>
      <c r="C57" s="244"/>
      <c r="D57" s="244"/>
      <c r="E57" s="244"/>
      <c r="F57" s="244"/>
      <c r="G57" s="244"/>
      <c r="H57" s="244"/>
      <c r="I57" s="244"/>
      <c r="J57" s="244"/>
      <c r="AZ57" s="119" t="str">
        <f t="shared" si="4"/>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8" spans="2:52" ht="38.25" x14ac:dyDescent="0.2">
      <c r="B58" s="244" t="s">
        <v>62</v>
      </c>
      <c r="C58" s="244"/>
      <c r="D58" s="244"/>
      <c r="E58" s="244"/>
      <c r="F58" s="244"/>
      <c r="G58" s="244"/>
      <c r="H58" s="244"/>
      <c r="I58" s="244"/>
      <c r="J58" s="244"/>
      <c r="AZ58" s="119" t="str">
        <f t="shared" si="4"/>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59" spans="2:52" ht="51" x14ac:dyDescent="0.2">
      <c r="B59" s="244" t="s">
        <v>63</v>
      </c>
      <c r="C59" s="244"/>
      <c r="D59" s="244"/>
      <c r="E59" s="244"/>
      <c r="F59" s="244"/>
      <c r="G59" s="244"/>
      <c r="H59" s="244"/>
      <c r="I59" s="244"/>
      <c r="J59" s="244"/>
      <c r="AZ59" s="119" t="str">
        <f t="shared" si="4"/>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0" spans="2:52" ht="76.5" x14ac:dyDescent="0.2">
      <c r="B60" s="244" t="s">
        <v>64</v>
      </c>
      <c r="C60" s="244"/>
      <c r="D60" s="244"/>
      <c r="E60" s="244"/>
      <c r="F60" s="244"/>
      <c r="G60" s="244"/>
      <c r="H60" s="244"/>
      <c r="I60" s="244"/>
      <c r="J60" s="244"/>
      <c r="AZ60" s="119" t="str">
        <f t="shared" si="4"/>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1" spans="2:52" ht="51" x14ac:dyDescent="0.2">
      <c r="B61" s="244" t="s">
        <v>65</v>
      </c>
      <c r="C61" s="244"/>
      <c r="D61" s="244"/>
      <c r="E61" s="244"/>
      <c r="F61" s="244"/>
      <c r="G61" s="244"/>
      <c r="H61" s="244"/>
      <c r="I61" s="244"/>
      <c r="J61" s="244"/>
      <c r="AZ61" s="119" t="str">
        <f t="shared" si="4"/>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3" spans="2:52" x14ac:dyDescent="0.2">
      <c r="B63" s="244" t="s">
        <v>66</v>
      </c>
      <c r="C63" s="244"/>
      <c r="D63" s="244"/>
      <c r="E63" s="244"/>
      <c r="F63" s="244"/>
      <c r="G63" s="244"/>
      <c r="H63" s="244"/>
      <c r="I63" s="244"/>
      <c r="J63" s="244"/>
      <c r="AZ63" s="119" t="str">
        <f>B63</f>
        <v xml:space="preserve">        Cenová soustava</v>
      </c>
    </row>
    <row r="65" spans="2:52" x14ac:dyDescent="0.2">
      <c r="B65" s="244" t="s">
        <v>67</v>
      </c>
      <c r="C65" s="244"/>
      <c r="D65" s="244"/>
      <c r="E65" s="244"/>
      <c r="F65" s="244"/>
      <c r="G65" s="244"/>
      <c r="H65" s="244"/>
      <c r="I65" s="244"/>
      <c r="J65" s="244"/>
      <c r="AZ65" s="119" t="str">
        <f>B65</f>
        <v xml:space="preserve">        Použitá cenová soustava</v>
      </c>
    </row>
    <row r="66" spans="2:52" ht="38.25" x14ac:dyDescent="0.2">
      <c r="B66" s="244" t="s">
        <v>68</v>
      </c>
      <c r="C66" s="244"/>
      <c r="D66" s="244"/>
      <c r="E66" s="244"/>
      <c r="F66" s="244"/>
      <c r="G66" s="244"/>
      <c r="H66" s="244"/>
      <c r="I66" s="244"/>
      <c r="J66" s="244"/>
      <c r="AZ66" s="119" t="str">
        <f>B66</f>
        <v>Soupisy stavebních prací, dodávek a služeb jsou zpracovány s použitím cenové soustavy zpracované společností RTS, a.s.. Položky z cenové soustavy mají uveden odkaz na cenovou soustavu včetně označení příslušného ceníku.</v>
      </c>
    </row>
    <row r="68" spans="2:52" x14ac:dyDescent="0.2">
      <c r="B68" s="244" t="s">
        <v>69</v>
      </c>
      <c r="C68" s="244"/>
      <c r="D68" s="244"/>
      <c r="E68" s="244"/>
      <c r="F68" s="244"/>
      <c r="G68" s="244"/>
      <c r="H68" s="244"/>
      <c r="I68" s="244"/>
      <c r="J68" s="244"/>
      <c r="AZ68" s="119" t="str">
        <f>B68</f>
        <v xml:space="preserve">        Technické podmínky</v>
      </c>
    </row>
    <row r="69" spans="2:52" ht="38.25" x14ac:dyDescent="0.2">
      <c r="B69" s="244" t="s">
        <v>70</v>
      </c>
      <c r="C69" s="244"/>
      <c r="D69" s="244"/>
      <c r="E69" s="244"/>
      <c r="F69" s="244"/>
      <c r="G69" s="244"/>
      <c r="H69" s="244"/>
      <c r="I69" s="244"/>
      <c r="J69" s="244"/>
      <c r="AZ69" s="119" t="str">
        <f>B69</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1" spans="2:52" x14ac:dyDescent="0.2">
      <c r="B71" s="244" t="s">
        <v>71</v>
      </c>
      <c r="C71" s="244"/>
      <c r="D71" s="244"/>
      <c r="E71" s="244"/>
      <c r="F71" s="244"/>
      <c r="G71" s="244"/>
      <c r="H71" s="244"/>
      <c r="I71" s="244"/>
      <c r="J71" s="244"/>
      <c r="AZ71" s="119" t="str">
        <f>B71</f>
        <v>Individuální položky</v>
      </c>
    </row>
    <row r="72" spans="2:52" ht="38.25" x14ac:dyDescent="0.2">
      <c r="B72" s="244" t="s">
        <v>72</v>
      </c>
      <c r="C72" s="244"/>
      <c r="D72" s="244"/>
      <c r="E72" s="244"/>
      <c r="F72" s="244"/>
      <c r="G72" s="244"/>
      <c r="H72" s="244"/>
      <c r="I72" s="244"/>
      <c r="J72" s="244"/>
      <c r="AZ72" s="119" t="str">
        <f>B72</f>
        <v>Položky soupisu prací, které cenová soustava neobsahuje, jsou označeny popisem „vlastní“. Pro tyto položky jsou cenové a technické podmínky definovány jejich popisem, případně odkazem na konkrétní část příslušné dokumentace.</v>
      </c>
    </row>
    <row r="74" spans="2:52" x14ac:dyDescent="0.2">
      <c r="B74" s="244" t="s">
        <v>73</v>
      </c>
      <c r="C74" s="244"/>
      <c r="D74" s="244"/>
      <c r="E74" s="244"/>
      <c r="F74" s="244"/>
      <c r="G74" s="244"/>
      <c r="H74" s="244"/>
      <c r="I74" s="244"/>
      <c r="J74" s="244"/>
      <c r="AZ74" s="119" t="str">
        <f>B74</f>
        <v xml:space="preserve">        Závaznost a změna soupisu</v>
      </c>
    </row>
    <row r="76" spans="2:52" x14ac:dyDescent="0.2">
      <c r="B76" s="244" t="s">
        <v>74</v>
      </c>
      <c r="C76" s="244"/>
      <c r="D76" s="244"/>
      <c r="E76" s="244"/>
      <c r="F76" s="244"/>
      <c r="G76" s="244"/>
      <c r="H76" s="244"/>
      <c r="I76" s="244"/>
      <c r="J76" s="244"/>
      <c r="AZ76" s="119" t="str">
        <f>B76</f>
        <v xml:space="preserve">        Závaznost soupisu</v>
      </c>
    </row>
    <row r="77" spans="2:52" ht="38.25" x14ac:dyDescent="0.2">
      <c r="B77" s="244" t="s">
        <v>75</v>
      </c>
      <c r="C77" s="244"/>
      <c r="D77" s="244"/>
      <c r="E77" s="244"/>
      <c r="F77" s="244"/>
      <c r="G77" s="244"/>
      <c r="H77" s="244"/>
      <c r="I77" s="244"/>
      <c r="J77" s="244"/>
      <c r="AZ77" s="119" t="str">
        <f>B77</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79" spans="2:52" x14ac:dyDescent="0.2">
      <c r="B79" s="244" t="s">
        <v>76</v>
      </c>
      <c r="C79" s="244"/>
      <c r="D79" s="244"/>
      <c r="E79" s="244"/>
      <c r="F79" s="244"/>
      <c r="G79" s="244"/>
      <c r="H79" s="244"/>
      <c r="I79" s="244"/>
      <c r="J79" s="244"/>
      <c r="AZ79" s="119" t="str">
        <f>B79</f>
        <v xml:space="preserve">        Zvláštní podmínky pro stanovení nabídkové ceny</v>
      </c>
    </row>
    <row r="81" spans="2:52" x14ac:dyDescent="0.2">
      <c r="B81" s="244" t="s">
        <v>77</v>
      </c>
      <c r="C81" s="244"/>
      <c r="D81" s="244"/>
      <c r="E81" s="244"/>
      <c r="F81" s="244"/>
      <c r="G81" s="244"/>
      <c r="H81" s="244"/>
      <c r="I81" s="244"/>
      <c r="J81" s="244"/>
      <c r="AZ81" s="119" t="str">
        <f>B81</f>
        <v xml:space="preserve">        Přeprava vybouraných hmot, suti a vytěžené zeminy</v>
      </c>
    </row>
    <row r="82" spans="2:52" ht="76.5" x14ac:dyDescent="0.2">
      <c r="B82" s="244" t="s">
        <v>78</v>
      </c>
      <c r="C82" s="244"/>
      <c r="D82" s="244"/>
      <c r="E82" s="244"/>
      <c r="F82" s="244"/>
      <c r="G82" s="244"/>
      <c r="H82" s="244"/>
      <c r="I82" s="244"/>
      <c r="J82" s="244"/>
      <c r="AZ82" s="119" t="str">
        <f>B82</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4" spans="2:52" x14ac:dyDescent="0.2">
      <c r="B84" s="244" t="s">
        <v>79</v>
      </c>
      <c r="C84" s="244"/>
      <c r="D84" s="244"/>
      <c r="E84" s="244"/>
      <c r="F84" s="244"/>
      <c r="G84" s="244"/>
      <c r="H84" s="244"/>
      <c r="I84" s="244"/>
      <c r="J84" s="244"/>
      <c r="AZ84" s="119" t="str">
        <f>B84</f>
        <v xml:space="preserve">        Vnitrostaveništní přesun stavebního materiálu</v>
      </c>
    </row>
    <row r="85" spans="2:52" ht="51" x14ac:dyDescent="0.2">
      <c r="B85" s="244" t="s">
        <v>80</v>
      </c>
      <c r="C85" s="244"/>
      <c r="D85" s="244"/>
      <c r="E85" s="244"/>
      <c r="F85" s="244"/>
      <c r="G85" s="244"/>
      <c r="H85" s="244"/>
      <c r="I85" s="244"/>
      <c r="J85" s="244"/>
      <c r="AZ85" s="119" t="str">
        <f>B85</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6" spans="2:52" ht="51" x14ac:dyDescent="0.2">
      <c r="B86" s="244" t="s">
        <v>81</v>
      </c>
      <c r="C86" s="244"/>
      <c r="D86" s="244"/>
      <c r="E86" s="244"/>
      <c r="F86" s="244"/>
      <c r="G86" s="244"/>
      <c r="H86" s="244"/>
      <c r="I86" s="244"/>
      <c r="J86" s="244"/>
      <c r="AZ86" s="119" t="str">
        <f>B86</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8" spans="2:52" x14ac:dyDescent="0.2">
      <c r="B88" s="244" t="s">
        <v>82</v>
      </c>
      <c r="C88" s="244"/>
      <c r="D88" s="244"/>
      <c r="E88" s="244"/>
      <c r="F88" s="244"/>
      <c r="G88" s="244"/>
      <c r="H88" s="244"/>
      <c r="I88" s="244"/>
      <c r="J88" s="244"/>
      <c r="AZ88" s="119" t="str">
        <f>B88</f>
        <v xml:space="preserve">        Příplatky za ztížené podmínky prací</v>
      </c>
    </row>
    <row r="89" spans="2:52" ht="25.5" x14ac:dyDescent="0.2">
      <c r="B89" s="244" t="s">
        <v>83</v>
      </c>
      <c r="C89" s="244"/>
      <c r="D89" s="244"/>
      <c r="E89" s="244"/>
      <c r="F89" s="244"/>
      <c r="G89" s="244"/>
      <c r="H89" s="244"/>
      <c r="I89" s="244"/>
      <c r="J89" s="244"/>
      <c r="AZ89" s="119" t="str">
        <f>B89</f>
        <v>Pokud soupis položku příplatku za ztížené podmínky obsahuje, je dodavatel povinen ji ocenit bez ohledu na to, že tento příplatek dodavatel standardně neuplatňuje.</v>
      </c>
    </row>
    <row r="91" spans="2:52" x14ac:dyDescent="0.2">
      <c r="B91" s="244" t="s">
        <v>84</v>
      </c>
      <c r="C91" s="244"/>
      <c r="D91" s="244"/>
      <c r="E91" s="244"/>
      <c r="F91" s="244"/>
      <c r="G91" s="244"/>
      <c r="H91" s="244"/>
      <c r="I91" s="244"/>
      <c r="J91" s="244"/>
      <c r="AZ91" s="119" t="str">
        <f>B91</f>
        <v xml:space="preserve">        Vedlejší a ostatní náklady</v>
      </c>
    </row>
    <row r="92" spans="2:52" ht="25.5" x14ac:dyDescent="0.2">
      <c r="B92" s="244" t="s">
        <v>85</v>
      </c>
      <c r="C92" s="244"/>
      <c r="D92" s="244"/>
      <c r="E92" s="244"/>
      <c r="F92" s="244"/>
      <c r="G92" s="244"/>
      <c r="H92" s="244"/>
      <c r="I92" s="244"/>
      <c r="J92" s="244"/>
      <c r="AZ92" s="119" t="str">
        <f>B92</f>
        <v>Tyto náklady jsou popsány v samostatném soupisu stavebních prací, dodávek a služeb s tím, že dodavatel je povinen v rámci těchto nákladů ocenit všechny definované náklady souhrnně pro celou stavbu.</v>
      </c>
    </row>
    <row r="96" spans="2:52" x14ac:dyDescent="0.2">
      <c r="B96" s="244" t="s">
        <v>86</v>
      </c>
      <c r="C96" s="244"/>
      <c r="D96" s="244"/>
      <c r="E96" s="244"/>
      <c r="F96" s="244"/>
      <c r="G96" s="244"/>
      <c r="H96" s="244"/>
      <c r="I96" s="244"/>
      <c r="J96" s="244"/>
      <c r="AZ96" s="119" t="str">
        <f>B96</f>
        <v>2. SPECIFICKÉ PODMÍNKY PRO ZPRACOVÁNÍ NABÍDKOVÉ CENY</v>
      </c>
    </row>
    <row r="98" spans="2:52" x14ac:dyDescent="0.2">
      <c r="B98" s="244" t="s">
        <v>87</v>
      </c>
      <c r="C98" s="244"/>
      <c r="D98" s="244"/>
      <c r="E98" s="244"/>
      <c r="F98" s="244"/>
      <c r="G98" s="244"/>
      <c r="H98" s="244"/>
      <c r="I98" s="244"/>
      <c r="J98" s="244"/>
      <c r="AZ98" s="119" t="str">
        <f>B98</f>
        <v>Zde doplní zpracovatel soupisu  případná specifika týkající se konkrétní zakázky.</v>
      </c>
    </row>
    <row r="101" spans="2:52" x14ac:dyDescent="0.2">
      <c r="B101" s="244" t="s">
        <v>88</v>
      </c>
      <c r="C101" s="244"/>
      <c r="D101" s="244"/>
      <c r="E101" s="244"/>
      <c r="F101" s="244"/>
      <c r="G101" s="244"/>
      <c r="H101" s="244"/>
      <c r="I101" s="244"/>
      <c r="J101" s="244"/>
      <c r="AZ101" s="119" t="str">
        <f>B101</f>
        <v>3. ELEKTRONICKÁ PODOBA SOUPISU</v>
      </c>
    </row>
    <row r="103" spans="2:52" x14ac:dyDescent="0.2">
      <c r="B103" s="244" t="s">
        <v>89</v>
      </c>
      <c r="C103" s="244"/>
      <c r="D103" s="244"/>
      <c r="E103" s="244"/>
      <c r="F103" s="244"/>
      <c r="G103" s="244"/>
      <c r="H103" s="244"/>
      <c r="I103" s="244"/>
      <c r="J103" s="244"/>
      <c r="AZ103" s="119" t="str">
        <f>B103</f>
        <v xml:space="preserve">        Elektronická podoba soupisu</v>
      </c>
    </row>
    <row r="104" spans="2:52" ht="25.5" x14ac:dyDescent="0.2">
      <c r="B104" s="244" t="s">
        <v>90</v>
      </c>
      <c r="C104" s="244"/>
      <c r="D104" s="244"/>
      <c r="E104" s="244"/>
      <c r="F104" s="244"/>
      <c r="G104" s="244"/>
      <c r="H104" s="244"/>
      <c r="I104" s="244"/>
      <c r="J104" s="244"/>
      <c r="AZ104" s="119" t="str">
        <f>B104</f>
        <v>V souladu se zákonem jsou předložené soupisy zpracovány i v elektronické podobě.  Elektronickou podobou soupisu stavebních prací, dodávek a služeb je formát MS EXCEL.</v>
      </c>
    </row>
    <row r="105" spans="2:52" x14ac:dyDescent="0.2">
      <c r="B105" s="244" t="s">
        <v>91</v>
      </c>
      <c r="C105" s="244"/>
      <c r="D105" s="244"/>
      <c r="E105" s="244"/>
      <c r="F105" s="244"/>
      <c r="G105" s="244"/>
      <c r="H105" s="244"/>
      <c r="I105" s="244"/>
      <c r="J105" s="244"/>
      <c r="AZ105" s="119" t="str">
        <f>B105</f>
        <v>Popis formátu soupisu odpovídá svou strukturou vzorovému soupisu volně dostupnému na internetové adrese:</v>
      </c>
    </row>
    <row r="107" spans="2:52" x14ac:dyDescent="0.2">
      <c r="B107" s="244" t="s">
        <v>92</v>
      </c>
      <c r="C107" s="244"/>
      <c r="D107" s="244"/>
      <c r="E107" s="244"/>
      <c r="F107" s="244"/>
      <c r="G107" s="244"/>
      <c r="H107" s="244"/>
      <c r="I107" s="244"/>
      <c r="J107" s="244"/>
      <c r="AZ107" s="119" t="str">
        <f>B107</f>
        <v>www.stavebnionline.cz/soupis</v>
      </c>
    </row>
    <row r="109" spans="2:52" x14ac:dyDescent="0.2">
      <c r="B109" s="244" t="s">
        <v>93</v>
      </c>
      <c r="C109" s="244"/>
      <c r="D109" s="244"/>
      <c r="E109" s="244"/>
      <c r="F109" s="244"/>
      <c r="G109" s="244"/>
      <c r="H109" s="244"/>
      <c r="I109" s="244"/>
      <c r="J109" s="244"/>
      <c r="AZ109" s="119" t="str">
        <f>B109</f>
        <v xml:space="preserve">        Zpracování elektronické podoby soupisu</v>
      </c>
    </row>
    <row r="110" spans="2:52" ht="51" x14ac:dyDescent="0.2">
      <c r="B110" s="244" t="s">
        <v>94</v>
      </c>
      <c r="C110" s="244"/>
      <c r="D110" s="244"/>
      <c r="E110" s="244"/>
      <c r="F110" s="244"/>
      <c r="G110" s="244"/>
      <c r="H110" s="244"/>
      <c r="I110" s="244"/>
      <c r="J110" s="244"/>
      <c r="AZ110" s="119" t="str">
        <f>B110</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2" spans="2:52" x14ac:dyDescent="0.2">
      <c r="B112" s="244" t="s">
        <v>95</v>
      </c>
      <c r="C112" s="244"/>
      <c r="D112" s="244"/>
      <c r="E112" s="244"/>
      <c r="F112" s="244"/>
      <c r="G112" s="244"/>
      <c r="H112" s="244"/>
      <c r="I112" s="244"/>
      <c r="J112" s="244"/>
      <c r="AZ112" s="119" t="str">
        <f>B112</f>
        <v xml:space="preserve">        Jiný formát soupisu</v>
      </c>
    </row>
    <row r="113" spans="1:52" ht="38.25" x14ac:dyDescent="0.2">
      <c r="B113" s="244" t="s">
        <v>96</v>
      </c>
      <c r="C113" s="244"/>
      <c r="D113" s="244"/>
      <c r="E113" s="244"/>
      <c r="F113" s="244"/>
      <c r="G113" s="244"/>
      <c r="H113" s="244"/>
      <c r="I113" s="244"/>
      <c r="J113" s="244"/>
      <c r="AZ113" s="119" t="str">
        <f>B113</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5" spans="1:52" x14ac:dyDescent="0.2">
      <c r="B115" s="244" t="s">
        <v>97</v>
      </c>
      <c r="C115" s="244"/>
      <c r="D115" s="244"/>
      <c r="E115" s="244"/>
      <c r="F115" s="244"/>
      <c r="G115" s="244"/>
      <c r="H115" s="244"/>
      <c r="I115" s="244"/>
      <c r="J115" s="244"/>
      <c r="AZ115" s="119" t="str">
        <f>B115</f>
        <v xml:space="preserve">        Závěrečné ustanovení</v>
      </c>
    </row>
    <row r="116" spans="1:52" x14ac:dyDescent="0.2">
      <c r="B116" s="244" t="s">
        <v>98</v>
      </c>
      <c r="C116" s="244"/>
      <c r="D116" s="244"/>
      <c r="E116" s="244"/>
      <c r="F116" s="244"/>
      <c r="G116" s="244"/>
      <c r="H116" s="244"/>
      <c r="I116" s="244"/>
      <c r="J116" s="244"/>
      <c r="AZ116" s="119" t="str">
        <f>B116</f>
        <v>Ostatní podmínky vztahující se ke zpracování nabídkové ceny jsou uvedeny v zadávací dokumentaci.</v>
      </c>
    </row>
    <row r="117" spans="1:52" x14ac:dyDescent="0.2">
      <c r="A117" t="s">
        <v>99</v>
      </c>
      <c r="B117" t="s">
        <v>100</v>
      </c>
    </row>
    <row r="118" spans="1:52" x14ac:dyDescent="0.2">
      <c r="A118" t="s">
        <v>101</v>
      </c>
      <c r="B118" t="s">
        <v>102</v>
      </c>
    </row>
    <row r="119" spans="1:52" x14ac:dyDescent="0.2">
      <c r="B119" s="244" t="s">
        <v>103</v>
      </c>
      <c r="C119" s="244"/>
      <c r="D119" s="244"/>
      <c r="E119" s="244"/>
      <c r="F119" s="244"/>
      <c r="G119" s="244"/>
      <c r="H119" s="244"/>
      <c r="I119" s="244"/>
      <c r="J119" s="244"/>
      <c r="AZ119" s="119" t="str">
        <f>B119</f>
        <v>Vlastní HTU až po pláň vozovek není součástí tohoto objektu.</v>
      </c>
    </row>
    <row r="120" spans="1:52" x14ac:dyDescent="0.2">
      <c r="A120" t="s">
        <v>99</v>
      </c>
      <c r="B120" t="s">
        <v>104</v>
      </c>
    </row>
    <row r="121" spans="1:52" x14ac:dyDescent="0.2">
      <c r="A121" t="s">
        <v>101</v>
      </c>
      <c r="B121" t="s">
        <v>105</v>
      </c>
    </row>
    <row r="122" spans="1:52" x14ac:dyDescent="0.2">
      <c r="B122" s="244" t="s">
        <v>103</v>
      </c>
      <c r="C122" s="244"/>
      <c r="D122" s="244"/>
      <c r="E122" s="244"/>
      <c r="F122" s="244"/>
      <c r="G122" s="244"/>
      <c r="H122" s="244"/>
      <c r="I122" s="244"/>
      <c r="J122" s="244"/>
      <c r="AZ122" s="119" t="str">
        <f>B122</f>
        <v>Vlastní HTU až po pláň vozovek není součástí tohoto objektu.</v>
      </c>
    </row>
    <row r="123" spans="1:52" x14ac:dyDescent="0.2">
      <c r="A123" t="s">
        <v>101</v>
      </c>
      <c r="B123" t="s">
        <v>106</v>
      </c>
    </row>
    <row r="124" spans="1:52" x14ac:dyDescent="0.2">
      <c r="A124" t="s">
        <v>99</v>
      </c>
      <c r="B124" t="s">
        <v>107</v>
      </c>
    </row>
    <row r="125" spans="1:52" x14ac:dyDescent="0.2">
      <c r="A125" t="s">
        <v>101</v>
      </c>
      <c r="B125" t="s">
        <v>102</v>
      </c>
    </row>
    <row r="126" spans="1:52" x14ac:dyDescent="0.2">
      <c r="B126" s="244" t="s">
        <v>103</v>
      </c>
      <c r="C126" s="244"/>
      <c r="D126" s="244"/>
      <c r="E126" s="244"/>
      <c r="F126" s="244"/>
      <c r="G126" s="244"/>
      <c r="H126" s="244"/>
      <c r="I126" s="244"/>
      <c r="J126" s="244"/>
      <c r="AZ126" s="119" t="str">
        <f>B126</f>
        <v>Vlastní HTU až po pláň vozovek není součástí tohoto objektu.</v>
      </c>
    </row>
    <row r="129" spans="1:10" ht="15.75" x14ac:dyDescent="0.25">
      <c r="B129" s="120" t="s">
        <v>108</v>
      </c>
    </row>
    <row r="131" spans="1:10" ht="25.5" customHeight="1" x14ac:dyDescent="0.2">
      <c r="A131" s="122"/>
      <c r="B131" s="125" t="s">
        <v>17</v>
      </c>
      <c r="C131" s="125" t="s">
        <v>5</v>
      </c>
      <c r="D131" s="126"/>
      <c r="E131" s="126"/>
      <c r="F131" s="127" t="s">
        <v>109</v>
      </c>
      <c r="G131" s="127"/>
      <c r="H131" s="127"/>
      <c r="I131" s="127" t="s">
        <v>29</v>
      </c>
      <c r="J131" s="127" t="s">
        <v>0</v>
      </c>
    </row>
    <row r="132" spans="1:10" ht="36.75" customHeight="1" x14ac:dyDescent="0.2">
      <c r="A132" s="123"/>
      <c r="B132" s="128" t="s">
        <v>110</v>
      </c>
      <c r="C132" s="248" t="s">
        <v>111</v>
      </c>
      <c r="D132" s="249"/>
      <c r="E132" s="249"/>
      <c r="F132" s="137" t="s">
        <v>24</v>
      </c>
      <c r="G132" s="129"/>
      <c r="H132" s="129"/>
      <c r="I132" s="129" t="e">
        <f>#REF!+#REF!+'IO 202 01 Pol'!G8</f>
        <v>#REF!</v>
      </c>
      <c r="J132" s="134" t="e">
        <f>IF(I141=0,"",I132/I141*100)</f>
        <v>#REF!</v>
      </c>
    </row>
    <row r="133" spans="1:10" ht="36.75" customHeight="1" x14ac:dyDescent="0.2">
      <c r="A133" s="123"/>
      <c r="B133" s="128" t="s">
        <v>112</v>
      </c>
      <c r="C133" s="248" t="s">
        <v>113</v>
      </c>
      <c r="D133" s="249"/>
      <c r="E133" s="249"/>
      <c r="F133" s="137" t="s">
        <v>24</v>
      </c>
      <c r="G133" s="129"/>
      <c r="H133" s="129"/>
      <c r="I133" s="129" t="e">
        <f>#REF!+#REF!+'IO 202 01 Pol'!G20</f>
        <v>#REF!</v>
      </c>
      <c r="J133" s="134" t="e">
        <f>IF(I141=0,"",I133/I141*100)</f>
        <v>#REF!</v>
      </c>
    </row>
    <row r="134" spans="1:10" ht="36.75" customHeight="1" x14ac:dyDescent="0.2">
      <c r="A134" s="123"/>
      <c r="B134" s="128" t="s">
        <v>114</v>
      </c>
      <c r="C134" s="248" t="s">
        <v>115</v>
      </c>
      <c r="D134" s="249"/>
      <c r="E134" s="249"/>
      <c r="F134" s="137" t="s">
        <v>24</v>
      </c>
      <c r="G134" s="129"/>
      <c r="H134" s="129"/>
      <c r="I134" s="129" t="e">
        <f>#REF!</f>
        <v>#REF!</v>
      </c>
      <c r="J134" s="134" t="e">
        <f>IF(I141=0,"",I134/I141*100)</f>
        <v>#REF!</v>
      </c>
    </row>
    <row r="135" spans="1:10" ht="36.75" customHeight="1" x14ac:dyDescent="0.2">
      <c r="A135" s="123"/>
      <c r="B135" s="128" t="s">
        <v>116</v>
      </c>
      <c r="C135" s="248" t="s">
        <v>117</v>
      </c>
      <c r="D135" s="249"/>
      <c r="E135" s="249"/>
      <c r="F135" s="137" t="s">
        <v>24</v>
      </c>
      <c r="G135" s="129"/>
      <c r="H135" s="129"/>
      <c r="I135" s="129" t="e">
        <f>#REF!+#REF!+#REF!+'IO 202 01 Pol'!G44</f>
        <v>#REF!</v>
      </c>
      <c r="J135" s="134" t="e">
        <f>IF(I141=0,"",I135/I141*100)</f>
        <v>#REF!</v>
      </c>
    </row>
    <row r="136" spans="1:10" ht="36.75" customHeight="1" x14ac:dyDescent="0.2">
      <c r="A136" s="123"/>
      <c r="B136" s="128" t="s">
        <v>118</v>
      </c>
      <c r="C136" s="248" t="s">
        <v>119</v>
      </c>
      <c r="D136" s="249"/>
      <c r="E136" s="249"/>
      <c r="F136" s="137" t="s">
        <v>24</v>
      </c>
      <c r="G136" s="129"/>
      <c r="H136" s="129"/>
      <c r="I136" s="129" t="e">
        <f>#REF!</f>
        <v>#REF!</v>
      </c>
      <c r="J136" s="134" t="e">
        <f>IF(I141=0,"",I136/I141*100)</f>
        <v>#REF!</v>
      </c>
    </row>
    <row r="137" spans="1:10" ht="36.75" customHeight="1" x14ac:dyDescent="0.2">
      <c r="A137" s="123"/>
      <c r="B137" s="128" t="s">
        <v>120</v>
      </c>
      <c r="C137" s="248" t="s">
        <v>121</v>
      </c>
      <c r="D137" s="249"/>
      <c r="E137" s="249"/>
      <c r="F137" s="137" t="s">
        <v>24</v>
      </c>
      <c r="G137" s="129"/>
      <c r="H137" s="129"/>
      <c r="I137" s="129" t="e">
        <f>#REF!</f>
        <v>#REF!</v>
      </c>
      <c r="J137" s="134" t="e">
        <f>IF(I141=0,"",I137/I141*100)</f>
        <v>#REF!</v>
      </c>
    </row>
    <row r="138" spans="1:10" ht="36.75" customHeight="1" x14ac:dyDescent="0.2">
      <c r="A138" s="123"/>
      <c r="B138" s="128" t="s">
        <v>122</v>
      </c>
      <c r="C138" s="248" t="s">
        <v>123</v>
      </c>
      <c r="D138" s="249"/>
      <c r="E138" s="249"/>
      <c r="F138" s="137" t="s">
        <v>24</v>
      </c>
      <c r="G138" s="129"/>
      <c r="H138" s="129"/>
      <c r="I138" s="129" t="e">
        <f>#REF!+#REF!+'IO 202 01 Pol'!G55</f>
        <v>#REF!</v>
      </c>
      <c r="J138" s="134" t="e">
        <f>IF(I141=0,"",I138/I141*100)</f>
        <v>#REF!</v>
      </c>
    </row>
    <row r="139" spans="1:10" ht="36.75" customHeight="1" x14ac:dyDescent="0.2">
      <c r="A139" s="123"/>
      <c r="B139" s="128" t="s">
        <v>124</v>
      </c>
      <c r="C139" s="248" t="s">
        <v>125</v>
      </c>
      <c r="D139" s="249"/>
      <c r="E139" s="249"/>
      <c r="F139" s="137" t="s">
        <v>126</v>
      </c>
      <c r="G139" s="129"/>
      <c r="H139" s="129"/>
      <c r="I139" s="129" t="e">
        <f>#REF!</f>
        <v>#REF!</v>
      </c>
      <c r="J139" s="134" t="e">
        <f>IF(I141=0,"",I139/I141*100)</f>
        <v>#REF!</v>
      </c>
    </row>
    <row r="140" spans="1:10" ht="36.75" customHeight="1" x14ac:dyDescent="0.2">
      <c r="A140" s="123"/>
      <c r="B140" s="128" t="s">
        <v>127</v>
      </c>
      <c r="C140" s="248" t="s">
        <v>28</v>
      </c>
      <c r="D140" s="249"/>
      <c r="E140" s="249"/>
      <c r="F140" s="137" t="s">
        <v>127</v>
      </c>
      <c r="G140" s="129"/>
      <c r="H140" s="129"/>
      <c r="I140" s="129" t="e">
        <f>#REF!+#REF!+'IO 202 01 Pol'!G58</f>
        <v>#REF!</v>
      </c>
      <c r="J140" s="134" t="e">
        <f>IF(I141=0,"",I140/I141*100)</f>
        <v>#REF!</v>
      </c>
    </row>
    <row r="141" spans="1:10" ht="25.5" customHeight="1" x14ac:dyDescent="0.2">
      <c r="A141" s="124"/>
      <c r="B141" s="130" t="s">
        <v>1</v>
      </c>
      <c r="C141" s="131"/>
      <c r="D141" s="132"/>
      <c r="E141" s="132"/>
      <c r="F141" s="138"/>
      <c r="G141" s="133"/>
      <c r="H141" s="133"/>
      <c r="I141" s="133" t="e">
        <f>SUM(I132:I140)</f>
        <v>#REF!</v>
      </c>
      <c r="J141" s="135" t="e">
        <f>SUM(J132:J140)</f>
        <v>#REF!</v>
      </c>
    </row>
    <row r="142" spans="1:10" x14ac:dyDescent="0.2">
      <c r="F142" s="86"/>
      <c r="G142" s="86"/>
      <c r="H142" s="86"/>
      <c r="I142" s="86"/>
      <c r="J142" s="136"/>
    </row>
    <row r="143" spans="1:10" x14ac:dyDescent="0.2">
      <c r="F143" s="86"/>
      <c r="G143" s="86"/>
      <c r="H143" s="86"/>
      <c r="I143" s="86"/>
      <c r="J143" s="136"/>
    </row>
    <row r="144" spans="1:10" x14ac:dyDescent="0.2">
      <c r="F144" s="86"/>
      <c r="G144" s="86"/>
      <c r="H144" s="86"/>
      <c r="I144" s="86"/>
      <c r="J144" s="136"/>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2">
    <mergeCell ref="C140:E140"/>
    <mergeCell ref="C135:E135"/>
    <mergeCell ref="C136:E136"/>
    <mergeCell ref="C137:E137"/>
    <mergeCell ref="C138:E138"/>
    <mergeCell ref="C139:E139"/>
    <mergeCell ref="B122:J122"/>
    <mergeCell ref="B126:J126"/>
    <mergeCell ref="C132:E132"/>
    <mergeCell ref="C133:E133"/>
    <mergeCell ref="C134:E134"/>
    <mergeCell ref="B112:J112"/>
    <mergeCell ref="B113:J113"/>
    <mergeCell ref="B115:J115"/>
    <mergeCell ref="B116:J116"/>
    <mergeCell ref="B119:J119"/>
    <mergeCell ref="B104:J104"/>
    <mergeCell ref="B105:J105"/>
    <mergeCell ref="B107:J107"/>
    <mergeCell ref="B109:J109"/>
    <mergeCell ref="B110:J110"/>
    <mergeCell ref="B92:J92"/>
    <mergeCell ref="B96:J96"/>
    <mergeCell ref="B98:J98"/>
    <mergeCell ref="B101:J101"/>
    <mergeCell ref="B103:J103"/>
    <mergeCell ref="B85:J85"/>
    <mergeCell ref="B86:J86"/>
    <mergeCell ref="B88:J88"/>
    <mergeCell ref="B89:J89"/>
    <mergeCell ref="B91:J91"/>
    <mergeCell ref="B77:J77"/>
    <mergeCell ref="B79:J79"/>
    <mergeCell ref="B81:J81"/>
    <mergeCell ref="B82:J82"/>
    <mergeCell ref="B84:J84"/>
    <mergeCell ref="B69:J69"/>
    <mergeCell ref="B71:J71"/>
    <mergeCell ref="B72:J72"/>
    <mergeCell ref="B74:J74"/>
    <mergeCell ref="B76:J76"/>
    <mergeCell ref="B63:J63"/>
    <mergeCell ref="B65:J65"/>
    <mergeCell ref="B66:J66"/>
    <mergeCell ref="B68:J68"/>
    <mergeCell ref="B56:J56"/>
    <mergeCell ref="B57:J57"/>
    <mergeCell ref="B58:J58"/>
    <mergeCell ref="B59:J59"/>
    <mergeCell ref="B60:J60"/>
    <mergeCell ref="B46:J46"/>
    <mergeCell ref="B48:J48"/>
    <mergeCell ref="B50:J50"/>
    <mergeCell ref="B51:J51"/>
    <mergeCell ref="B53:J53"/>
    <mergeCell ref="C41:E41"/>
    <mergeCell ref="C42:E42"/>
    <mergeCell ref="B43:E43"/>
    <mergeCell ref="B61:J61"/>
    <mergeCell ref="D6:G6"/>
    <mergeCell ref="E7:G7"/>
    <mergeCell ref="C39:E39"/>
    <mergeCell ref="C40:E40"/>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50" t="s">
        <v>6</v>
      </c>
      <c r="B1" s="250"/>
      <c r="C1" s="251"/>
      <c r="D1" s="250"/>
      <c r="E1" s="250"/>
      <c r="F1" s="250"/>
      <c r="G1" s="250"/>
    </row>
    <row r="2" spans="1:7" ht="24.95" customHeight="1" x14ac:dyDescent="0.2">
      <c r="A2" s="50" t="s">
        <v>7</v>
      </c>
      <c r="B2" s="49"/>
      <c r="C2" s="252"/>
      <c r="D2" s="252"/>
      <c r="E2" s="252"/>
      <c r="F2" s="252"/>
      <c r="G2" s="253"/>
    </row>
    <row r="3" spans="1:7" ht="24.95" customHeight="1" x14ac:dyDescent="0.2">
      <c r="A3" s="50" t="s">
        <v>8</v>
      </c>
      <c r="B3" s="49"/>
      <c r="C3" s="252"/>
      <c r="D3" s="252"/>
      <c r="E3" s="252"/>
      <c r="F3" s="252"/>
      <c r="G3" s="253"/>
    </row>
    <row r="4" spans="1:7" ht="24.95" customHeight="1" x14ac:dyDescent="0.2">
      <c r="A4" s="50" t="s">
        <v>9</v>
      </c>
      <c r="B4" s="49"/>
      <c r="C4" s="252"/>
      <c r="D4" s="252"/>
      <c r="E4" s="252"/>
      <c r="F4" s="252"/>
      <c r="G4" s="253"/>
    </row>
    <row r="5" spans="1:7" x14ac:dyDescent="0.2">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C4BDF-76A3-426D-9C49-E162F84C190D}">
  <sheetPr>
    <outlinePr summaryBelow="0"/>
  </sheetPr>
  <dimension ref="A1:BH5000"/>
  <sheetViews>
    <sheetView workbookViewId="0">
      <pane ySplit="7" topLeftCell="A42" activePane="bottomLeft" state="frozen"/>
      <selection pane="bottomLeft" activeCell="F9" sqref="F9:F59"/>
    </sheetView>
  </sheetViews>
  <sheetFormatPr defaultRowHeight="12.75" outlineLevelRow="3" x14ac:dyDescent="0.2"/>
  <cols>
    <col min="1" max="1" width="3.42578125" customWidth="1"/>
    <col min="2" max="2" width="12.7109375" style="121" customWidth="1"/>
    <col min="3" max="3" width="63.28515625" style="254" customWidth="1"/>
    <col min="4" max="4" width="4.85546875" customWidth="1"/>
    <col min="5" max="5" width="10.7109375" customWidth="1"/>
    <col min="6" max="6" width="9.85546875" customWidth="1"/>
    <col min="7" max="7" width="12.7109375" customWidth="1"/>
    <col min="8" max="13"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89" t="s">
        <v>129</v>
      </c>
      <c r="B1" s="189"/>
      <c r="C1" s="189"/>
      <c r="D1" s="189"/>
      <c r="E1" s="189"/>
      <c r="F1" s="189"/>
      <c r="G1" s="189"/>
      <c r="AG1" t="s">
        <v>130</v>
      </c>
    </row>
    <row r="2" spans="1:60" ht="25.15" customHeight="1" x14ac:dyDescent="0.2">
      <c r="A2" s="140" t="s">
        <v>7</v>
      </c>
      <c r="B2" s="190" t="s">
        <v>43</v>
      </c>
      <c r="C2" s="190" t="s">
        <v>44</v>
      </c>
      <c r="D2" s="191"/>
      <c r="E2" s="191"/>
      <c r="F2" s="191"/>
      <c r="G2" s="192"/>
      <c r="AG2" t="s">
        <v>131</v>
      </c>
    </row>
    <row r="3" spans="1:60" ht="25.15" customHeight="1" x14ac:dyDescent="0.2">
      <c r="A3" s="140" t="s">
        <v>8</v>
      </c>
      <c r="B3" s="190" t="s">
        <v>49</v>
      </c>
      <c r="C3" s="190" t="s">
        <v>50</v>
      </c>
      <c r="D3" s="191"/>
      <c r="E3" s="191"/>
      <c r="F3" s="191"/>
      <c r="G3" s="192"/>
      <c r="AC3" s="121" t="s">
        <v>131</v>
      </c>
      <c r="AG3" t="s">
        <v>132</v>
      </c>
    </row>
    <row r="4" spans="1:60" ht="25.15" customHeight="1" x14ac:dyDescent="0.2">
      <c r="A4" s="141" t="s">
        <v>9</v>
      </c>
      <c r="B4" s="193" t="s">
        <v>47</v>
      </c>
      <c r="C4" s="193" t="s">
        <v>48</v>
      </c>
      <c r="D4" s="194"/>
      <c r="E4" s="194"/>
      <c r="F4" s="194"/>
      <c r="G4" s="195"/>
      <c r="AG4" t="s">
        <v>133</v>
      </c>
    </row>
    <row r="5" spans="1:60" x14ac:dyDescent="0.2">
      <c r="D5" s="10"/>
    </row>
    <row r="6" spans="1:60" ht="38.25" x14ac:dyDescent="0.2">
      <c r="A6" s="143" t="s">
        <v>134</v>
      </c>
      <c r="B6" s="145" t="s">
        <v>135</v>
      </c>
      <c r="C6" s="255" t="s">
        <v>136</v>
      </c>
      <c r="D6" s="144" t="s">
        <v>137</v>
      </c>
      <c r="E6" s="143" t="s">
        <v>138</v>
      </c>
      <c r="F6" s="142" t="s">
        <v>139</v>
      </c>
      <c r="G6" s="143" t="s">
        <v>29</v>
      </c>
      <c r="H6" s="146" t="s">
        <v>30</v>
      </c>
      <c r="I6" s="146" t="s">
        <v>140</v>
      </c>
      <c r="J6" s="146" t="s">
        <v>31</v>
      </c>
      <c r="K6" s="146" t="s">
        <v>141</v>
      </c>
      <c r="L6" s="146" t="s">
        <v>142</v>
      </c>
      <c r="M6" s="146" t="s">
        <v>143</v>
      </c>
      <c r="N6" s="146" t="s">
        <v>144</v>
      </c>
      <c r="O6" s="146" t="s">
        <v>145</v>
      </c>
      <c r="P6" s="146" t="s">
        <v>146</v>
      </c>
      <c r="Q6" s="146" t="s">
        <v>147</v>
      </c>
      <c r="R6" s="146" t="s">
        <v>148</v>
      </c>
      <c r="S6" s="146" t="s">
        <v>149</v>
      </c>
      <c r="T6" s="146" t="s">
        <v>150</v>
      </c>
      <c r="U6" s="146" t="s">
        <v>151</v>
      </c>
      <c r="V6" s="146" t="s">
        <v>152</v>
      </c>
      <c r="W6" s="146" t="s">
        <v>153</v>
      </c>
      <c r="X6" s="146" t="s">
        <v>154</v>
      </c>
      <c r="Y6" s="146" t="s">
        <v>155</v>
      </c>
    </row>
    <row r="7" spans="1:60" hidden="1" x14ac:dyDescent="0.2">
      <c r="A7" s="3"/>
      <c r="B7" s="4"/>
      <c r="C7" s="4"/>
      <c r="D7" s="6"/>
      <c r="E7" s="148"/>
      <c r="F7" s="149"/>
      <c r="G7" s="149"/>
      <c r="H7" s="149"/>
      <c r="I7" s="149"/>
      <c r="J7" s="149"/>
      <c r="K7" s="149"/>
      <c r="L7" s="149"/>
      <c r="M7" s="149"/>
      <c r="N7" s="148"/>
      <c r="O7" s="148"/>
      <c r="P7" s="148"/>
      <c r="Q7" s="148"/>
      <c r="R7" s="149"/>
      <c r="S7" s="149"/>
      <c r="T7" s="149"/>
      <c r="U7" s="149"/>
      <c r="V7" s="149"/>
      <c r="W7" s="149"/>
      <c r="X7" s="149"/>
      <c r="Y7" s="149"/>
    </row>
    <row r="8" spans="1:60" x14ac:dyDescent="0.2">
      <c r="A8" s="163" t="s">
        <v>156</v>
      </c>
      <c r="B8" s="164" t="s">
        <v>110</v>
      </c>
      <c r="C8" s="178" t="s">
        <v>111</v>
      </c>
      <c r="D8" s="165"/>
      <c r="E8" s="166"/>
      <c r="F8" s="167"/>
      <c r="G8" s="167">
        <f>SUMIF(AG9:AG19,"&lt;&gt;NOR",G9:G19)</f>
        <v>0</v>
      </c>
      <c r="H8" s="167"/>
      <c r="I8" s="167">
        <f>SUM(I9:I19)</f>
        <v>0</v>
      </c>
      <c r="J8" s="167"/>
      <c r="K8" s="167">
        <f>SUM(K9:K19)</f>
        <v>394131.9</v>
      </c>
      <c r="L8" s="167"/>
      <c r="M8" s="167">
        <f>SUM(M9:M19)</f>
        <v>0</v>
      </c>
      <c r="N8" s="166"/>
      <c r="O8" s="166">
        <f>SUM(O9:O19)</f>
        <v>0</v>
      </c>
      <c r="P8" s="166"/>
      <c r="Q8" s="166">
        <f>SUM(Q9:Q19)</f>
        <v>552.02</v>
      </c>
      <c r="R8" s="167"/>
      <c r="S8" s="167"/>
      <c r="T8" s="168"/>
      <c r="U8" s="162"/>
      <c r="V8" s="162">
        <f>SUM(V9:V19)</f>
        <v>147.51000000000002</v>
      </c>
      <c r="W8" s="162"/>
      <c r="X8" s="162"/>
      <c r="Y8" s="162"/>
      <c r="AG8" t="s">
        <v>157</v>
      </c>
    </row>
    <row r="9" spans="1:60" outlineLevel="1" x14ac:dyDescent="0.2">
      <c r="A9" s="170">
        <v>1</v>
      </c>
      <c r="B9" s="171" t="s">
        <v>167</v>
      </c>
      <c r="C9" s="179" t="s">
        <v>168</v>
      </c>
      <c r="D9" s="172" t="s">
        <v>169</v>
      </c>
      <c r="E9" s="173">
        <v>306.67500000000001</v>
      </c>
      <c r="F9" s="174"/>
      <c r="G9" s="175">
        <f>ROUND(E9*F9,2)</f>
        <v>0</v>
      </c>
      <c r="H9" s="174">
        <v>0</v>
      </c>
      <c r="I9" s="175">
        <f>ROUND(E9*H9,2)</f>
        <v>0</v>
      </c>
      <c r="J9" s="174">
        <v>366</v>
      </c>
      <c r="K9" s="175">
        <f>ROUND(E9*J9,2)</f>
        <v>112243.05</v>
      </c>
      <c r="L9" s="175">
        <v>21</v>
      </c>
      <c r="M9" s="175">
        <f>G9*(1+L9/100)</f>
        <v>0</v>
      </c>
      <c r="N9" s="173">
        <v>0</v>
      </c>
      <c r="O9" s="173">
        <f>ROUND(E9*N9,2)</f>
        <v>0</v>
      </c>
      <c r="P9" s="173">
        <v>1.8</v>
      </c>
      <c r="Q9" s="173">
        <f>ROUND(E9*P9,2)</f>
        <v>552.02</v>
      </c>
      <c r="R9" s="175" t="s">
        <v>170</v>
      </c>
      <c r="S9" s="175" t="s">
        <v>160</v>
      </c>
      <c r="T9" s="176" t="s">
        <v>160</v>
      </c>
      <c r="U9" s="157">
        <v>0.43</v>
      </c>
      <c r="V9" s="157">
        <f>ROUND(E9*U9,2)</f>
        <v>131.87</v>
      </c>
      <c r="W9" s="157"/>
      <c r="X9" s="157" t="s">
        <v>161</v>
      </c>
      <c r="Y9" s="157" t="s">
        <v>162</v>
      </c>
      <c r="Z9" s="147"/>
      <c r="AA9" s="147"/>
      <c r="AB9" s="147"/>
      <c r="AC9" s="147"/>
      <c r="AD9" s="147"/>
      <c r="AE9" s="147"/>
      <c r="AF9" s="147"/>
      <c r="AG9" s="147" t="s">
        <v>163</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2.5" outlineLevel="2" x14ac:dyDescent="0.2">
      <c r="A10" s="154"/>
      <c r="B10" s="155"/>
      <c r="C10" s="185" t="s">
        <v>171</v>
      </c>
      <c r="D10" s="186"/>
      <c r="E10" s="186"/>
      <c r="F10" s="186"/>
      <c r="G10" s="186"/>
      <c r="H10" s="157"/>
      <c r="I10" s="157"/>
      <c r="J10" s="157"/>
      <c r="K10" s="157"/>
      <c r="L10" s="157"/>
      <c r="M10" s="157"/>
      <c r="N10" s="156"/>
      <c r="O10" s="156"/>
      <c r="P10" s="156"/>
      <c r="Q10" s="156"/>
      <c r="R10" s="157"/>
      <c r="S10" s="157"/>
      <c r="T10" s="157"/>
      <c r="U10" s="157"/>
      <c r="V10" s="157"/>
      <c r="W10" s="157"/>
      <c r="X10" s="157"/>
      <c r="Y10" s="157"/>
      <c r="Z10" s="147"/>
      <c r="AA10" s="147"/>
      <c r="AB10" s="147"/>
      <c r="AC10" s="147"/>
      <c r="AD10" s="147"/>
      <c r="AE10" s="147"/>
      <c r="AF10" s="147"/>
      <c r="AG10" s="147" t="s">
        <v>165</v>
      </c>
      <c r="AH10" s="147"/>
      <c r="AI10" s="147"/>
      <c r="AJ10" s="147"/>
      <c r="AK10" s="147"/>
      <c r="AL10" s="147"/>
      <c r="AM10" s="147"/>
      <c r="AN10" s="147"/>
      <c r="AO10" s="147"/>
      <c r="AP10" s="147"/>
      <c r="AQ10" s="147"/>
      <c r="AR10" s="147"/>
      <c r="AS10" s="147"/>
      <c r="AT10" s="147"/>
      <c r="AU10" s="147"/>
      <c r="AV10" s="147"/>
      <c r="AW10" s="147"/>
      <c r="AX10" s="147"/>
      <c r="AY10" s="147"/>
      <c r="AZ10" s="147"/>
      <c r="BA10" s="177" t="str">
        <f>C10</f>
        <v>s přemístěním výkopku v příčných profilech na vzdálenost do 15 m nebo s naložením na dopravní prostředek.</v>
      </c>
      <c r="BB10" s="147"/>
      <c r="BC10" s="147"/>
      <c r="BD10" s="147"/>
      <c r="BE10" s="147"/>
      <c r="BF10" s="147"/>
      <c r="BG10" s="147"/>
      <c r="BH10" s="147"/>
    </row>
    <row r="11" spans="1:60" outlineLevel="2" x14ac:dyDescent="0.2">
      <c r="A11" s="154"/>
      <c r="B11" s="155"/>
      <c r="C11" s="180" t="s">
        <v>228</v>
      </c>
      <c r="D11" s="158"/>
      <c r="E11" s="159">
        <v>306.67500000000001</v>
      </c>
      <c r="F11" s="157"/>
      <c r="G11" s="157"/>
      <c r="H11" s="157"/>
      <c r="I11" s="157"/>
      <c r="J11" s="157"/>
      <c r="K11" s="157"/>
      <c r="L11" s="157"/>
      <c r="M11" s="157"/>
      <c r="N11" s="156"/>
      <c r="O11" s="156"/>
      <c r="P11" s="156"/>
      <c r="Q11" s="156"/>
      <c r="R11" s="157"/>
      <c r="S11" s="157"/>
      <c r="T11" s="157"/>
      <c r="U11" s="157"/>
      <c r="V11" s="157"/>
      <c r="W11" s="157"/>
      <c r="X11" s="157"/>
      <c r="Y11" s="157"/>
      <c r="Z11" s="147"/>
      <c r="AA11" s="147"/>
      <c r="AB11" s="147"/>
      <c r="AC11" s="147"/>
      <c r="AD11" s="147"/>
      <c r="AE11" s="147"/>
      <c r="AF11" s="147"/>
      <c r="AG11" s="147" t="s">
        <v>164</v>
      </c>
      <c r="AH11" s="147">
        <v>5</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ht="22.5" outlineLevel="1" x14ac:dyDescent="0.2">
      <c r="A12" s="170">
        <v>2</v>
      </c>
      <c r="B12" s="171" t="s">
        <v>172</v>
      </c>
      <c r="C12" s="179" t="s">
        <v>173</v>
      </c>
      <c r="D12" s="172" t="s">
        <v>169</v>
      </c>
      <c r="E12" s="173">
        <v>306.67500000000001</v>
      </c>
      <c r="F12" s="174"/>
      <c r="G12" s="175">
        <f>ROUND(E12*F12,2)</f>
        <v>0</v>
      </c>
      <c r="H12" s="174">
        <v>0</v>
      </c>
      <c r="I12" s="175">
        <f>ROUND(E12*H12,2)</f>
        <v>0</v>
      </c>
      <c r="J12" s="174">
        <v>309</v>
      </c>
      <c r="K12" s="175">
        <f>ROUND(E12*J12,2)</f>
        <v>94762.58</v>
      </c>
      <c r="L12" s="175">
        <v>21</v>
      </c>
      <c r="M12" s="175">
        <f>G12*(1+L12/100)</f>
        <v>0</v>
      </c>
      <c r="N12" s="173">
        <v>0</v>
      </c>
      <c r="O12" s="173">
        <f>ROUND(E12*N12,2)</f>
        <v>0</v>
      </c>
      <c r="P12" s="173">
        <v>0</v>
      </c>
      <c r="Q12" s="173">
        <f>ROUND(E12*P12,2)</f>
        <v>0</v>
      </c>
      <c r="R12" s="175" t="s">
        <v>170</v>
      </c>
      <c r="S12" s="175" t="s">
        <v>160</v>
      </c>
      <c r="T12" s="176" t="s">
        <v>160</v>
      </c>
      <c r="U12" s="157">
        <v>1.0999999999999999E-2</v>
      </c>
      <c r="V12" s="157">
        <f>ROUND(E12*U12,2)</f>
        <v>3.37</v>
      </c>
      <c r="W12" s="157"/>
      <c r="X12" s="157" t="s">
        <v>161</v>
      </c>
      <c r="Y12" s="157" t="s">
        <v>162</v>
      </c>
      <c r="Z12" s="147"/>
      <c r="AA12" s="147"/>
      <c r="AB12" s="147"/>
      <c r="AC12" s="147"/>
      <c r="AD12" s="147"/>
      <c r="AE12" s="147"/>
      <c r="AF12" s="147"/>
      <c r="AG12" s="147" t="s">
        <v>163</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2.5" outlineLevel="2" x14ac:dyDescent="0.2">
      <c r="A13" s="154"/>
      <c r="B13" s="155"/>
      <c r="C13" s="185" t="s">
        <v>174</v>
      </c>
      <c r="D13" s="186"/>
      <c r="E13" s="186"/>
      <c r="F13" s="186"/>
      <c r="G13" s="186"/>
      <c r="H13" s="157"/>
      <c r="I13" s="157"/>
      <c r="J13" s="157"/>
      <c r="K13" s="157"/>
      <c r="L13" s="157"/>
      <c r="M13" s="157"/>
      <c r="N13" s="156"/>
      <c r="O13" s="156"/>
      <c r="P13" s="156"/>
      <c r="Q13" s="156"/>
      <c r="R13" s="157"/>
      <c r="S13" s="157"/>
      <c r="T13" s="157"/>
      <c r="U13" s="157"/>
      <c r="V13" s="157"/>
      <c r="W13" s="157"/>
      <c r="X13" s="157"/>
      <c r="Y13" s="157"/>
      <c r="Z13" s="147"/>
      <c r="AA13" s="147"/>
      <c r="AB13" s="147"/>
      <c r="AC13" s="147"/>
      <c r="AD13" s="147"/>
      <c r="AE13" s="147"/>
      <c r="AF13" s="147"/>
      <c r="AG13" s="147" t="s">
        <v>165</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2" x14ac:dyDescent="0.2">
      <c r="A14" s="154"/>
      <c r="B14" s="155"/>
      <c r="C14" s="180" t="s">
        <v>229</v>
      </c>
      <c r="D14" s="158"/>
      <c r="E14" s="159">
        <v>306.67500000000001</v>
      </c>
      <c r="F14" s="157"/>
      <c r="G14" s="157"/>
      <c r="H14" s="157"/>
      <c r="I14" s="157"/>
      <c r="J14" s="157"/>
      <c r="K14" s="157"/>
      <c r="L14" s="157"/>
      <c r="M14" s="157"/>
      <c r="N14" s="156"/>
      <c r="O14" s="156"/>
      <c r="P14" s="156"/>
      <c r="Q14" s="156"/>
      <c r="R14" s="157"/>
      <c r="S14" s="157"/>
      <c r="T14" s="157"/>
      <c r="U14" s="157"/>
      <c r="V14" s="157"/>
      <c r="W14" s="157"/>
      <c r="X14" s="157"/>
      <c r="Y14" s="157"/>
      <c r="Z14" s="147"/>
      <c r="AA14" s="147"/>
      <c r="AB14" s="147"/>
      <c r="AC14" s="147"/>
      <c r="AD14" s="147"/>
      <c r="AE14" s="147"/>
      <c r="AF14" s="147"/>
      <c r="AG14" s="147" t="s">
        <v>164</v>
      </c>
      <c r="AH14" s="147">
        <v>5</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
      <c r="A15" s="170">
        <v>3</v>
      </c>
      <c r="B15" s="171" t="s">
        <v>230</v>
      </c>
      <c r="C15" s="179" t="s">
        <v>231</v>
      </c>
      <c r="D15" s="172" t="s">
        <v>158</v>
      </c>
      <c r="E15" s="173">
        <v>681.5</v>
      </c>
      <c r="F15" s="174"/>
      <c r="G15" s="175">
        <f>ROUND(E15*F15,2)</f>
        <v>0</v>
      </c>
      <c r="H15" s="174">
        <v>0</v>
      </c>
      <c r="I15" s="175">
        <f>ROUND(E15*H15,2)</f>
        <v>0</v>
      </c>
      <c r="J15" s="174">
        <v>17</v>
      </c>
      <c r="K15" s="175">
        <f>ROUND(E15*J15,2)</f>
        <v>11585.5</v>
      </c>
      <c r="L15" s="175">
        <v>21</v>
      </c>
      <c r="M15" s="175">
        <f>G15*(1+L15/100)</f>
        <v>0</v>
      </c>
      <c r="N15" s="173">
        <v>0</v>
      </c>
      <c r="O15" s="173">
        <f>ROUND(E15*N15,2)</f>
        <v>0</v>
      </c>
      <c r="P15" s="173">
        <v>0</v>
      </c>
      <c r="Q15" s="173">
        <f>ROUND(E15*P15,2)</f>
        <v>0</v>
      </c>
      <c r="R15" s="175" t="s">
        <v>170</v>
      </c>
      <c r="S15" s="175" t="s">
        <v>160</v>
      </c>
      <c r="T15" s="176" t="s">
        <v>160</v>
      </c>
      <c r="U15" s="157">
        <v>1.7999999999999999E-2</v>
      </c>
      <c r="V15" s="157">
        <f>ROUND(E15*U15,2)</f>
        <v>12.27</v>
      </c>
      <c r="W15" s="157"/>
      <c r="X15" s="157" t="s">
        <v>161</v>
      </c>
      <c r="Y15" s="157" t="s">
        <v>162</v>
      </c>
      <c r="Z15" s="147"/>
      <c r="AA15" s="147"/>
      <c r="AB15" s="147"/>
      <c r="AC15" s="147"/>
      <c r="AD15" s="147"/>
      <c r="AE15" s="147"/>
      <c r="AF15" s="147"/>
      <c r="AG15" s="147" t="s">
        <v>163</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2" x14ac:dyDescent="0.2">
      <c r="A16" s="154"/>
      <c r="B16" s="155"/>
      <c r="C16" s="185" t="s">
        <v>232</v>
      </c>
      <c r="D16" s="186"/>
      <c r="E16" s="186"/>
      <c r="F16" s="186"/>
      <c r="G16" s="186"/>
      <c r="H16" s="157"/>
      <c r="I16" s="157"/>
      <c r="J16" s="157"/>
      <c r="K16" s="157"/>
      <c r="L16" s="157"/>
      <c r="M16" s="157"/>
      <c r="N16" s="156"/>
      <c r="O16" s="156"/>
      <c r="P16" s="156"/>
      <c r="Q16" s="156"/>
      <c r="R16" s="157"/>
      <c r="S16" s="157"/>
      <c r="T16" s="157"/>
      <c r="U16" s="157"/>
      <c r="V16" s="157"/>
      <c r="W16" s="157"/>
      <c r="X16" s="157"/>
      <c r="Y16" s="157"/>
      <c r="Z16" s="147"/>
      <c r="AA16" s="147"/>
      <c r="AB16" s="147"/>
      <c r="AC16" s="147"/>
      <c r="AD16" s="147"/>
      <c r="AE16" s="147"/>
      <c r="AF16" s="147"/>
      <c r="AG16" s="147" t="s">
        <v>165</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2" x14ac:dyDescent="0.2">
      <c r="A17" s="154"/>
      <c r="B17" s="155"/>
      <c r="C17" s="180" t="s">
        <v>233</v>
      </c>
      <c r="D17" s="158"/>
      <c r="E17" s="159">
        <v>681.5</v>
      </c>
      <c r="F17" s="157"/>
      <c r="G17" s="157"/>
      <c r="H17" s="157"/>
      <c r="I17" s="157"/>
      <c r="J17" s="157"/>
      <c r="K17" s="157"/>
      <c r="L17" s="157"/>
      <c r="M17" s="157"/>
      <c r="N17" s="156"/>
      <c r="O17" s="156"/>
      <c r="P17" s="156"/>
      <c r="Q17" s="156"/>
      <c r="R17" s="157"/>
      <c r="S17" s="157"/>
      <c r="T17" s="157"/>
      <c r="U17" s="157"/>
      <c r="V17" s="157"/>
      <c r="W17" s="157"/>
      <c r="X17" s="157"/>
      <c r="Y17" s="157"/>
      <c r="Z17" s="147"/>
      <c r="AA17" s="147"/>
      <c r="AB17" s="147"/>
      <c r="AC17" s="147"/>
      <c r="AD17" s="147"/>
      <c r="AE17" s="147"/>
      <c r="AF17" s="147"/>
      <c r="AG17" s="147" t="s">
        <v>164</v>
      </c>
      <c r="AH17" s="147">
        <v>5</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
      <c r="A18" s="170">
        <v>4</v>
      </c>
      <c r="B18" s="171" t="s">
        <v>175</v>
      </c>
      <c r="C18" s="179" t="s">
        <v>176</v>
      </c>
      <c r="D18" s="172" t="s">
        <v>177</v>
      </c>
      <c r="E18" s="173">
        <v>552.01499999999999</v>
      </c>
      <c r="F18" s="174"/>
      <c r="G18" s="175">
        <f>ROUND(E18*F18,2)</f>
        <v>0</v>
      </c>
      <c r="H18" s="174">
        <v>0</v>
      </c>
      <c r="I18" s="175">
        <f>ROUND(E18*H18,2)</f>
        <v>0</v>
      </c>
      <c r="J18" s="174">
        <v>318</v>
      </c>
      <c r="K18" s="175">
        <f>ROUND(E18*J18,2)</f>
        <v>175540.77</v>
      </c>
      <c r="L18" s="175">
        <v>21</v>
      </c>
      <c r="M18" s="175">
        <f>G18*(1+L18/100)</f>
        <v>0</v>
      </c>
      <c r="N18" s="173">
        <v>0</v>
      </c>
      <c r="O18" s="173">
        <f>ROUND(E18*N18,2)</f>
        <v>0</v>
      </c>
      <c r="P18" s="173">
        <v>0</v>
      </c>
      <c r="Q18" s="173">
        <f>ROUND(E18*P18,2)</f>
        <v>0</v>
      </c>
      <c r="R18" s="175" t="s">
        <v>170</v>
      </c>
      <c r="S18" s="175" t="s">
        <v>160</v>
      </c>
      <c r="T18" s="176" t="s">
        <v>160</v>
      </c>
      <c r="U18" s="157">
        <v>0</v>
      </c>
      <c r="V18" s="157">
        <f>ROUND(E18*U18,2)</f>
        <v>0</v>
      </c>
      <c r="W18" s="157"/>
      <c r="X18" s="157" t="s">
        <v>161</v>
      </c>
      <c r="Y18" s="157" t="s">
        <v>162</v>
      </c>
      <c r="Z18" s="147"/>
      <c r="AA18" s="147"/>
      <c r="AB18" s="147"/>
      <c r="AC18" s="147"/>
      <c r="AD18" s="147"/>
      <c r="AE18" s="147"/>
      <c r="AF18" s="147"/>
      <c r="AG18" s="147" t="s">
        <v>163</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2" x14ac:dyDescent="0.2">
      <c r="A19" s="154"/>
      <c r="B19" s="155"/>
      <c r="C19" s="180" t="s">
        <v>234</v>
      </c>
      <c r="D19" s="158"/>
      <c r="E19" s="159">
        <v>552.01499999999999</v>
      </c>
      <c r="F19" s="157"/>
      <c r="G19" s="157"/>
      <c r="H19" s="157"/>
      <c r="I19" s="157"/>
      <c r="J19" s="157"/>
      <c r="K19" s="157"/>
      <c r="L19" s="157"/>
      <c r="M19" s="157"/>
      <c r="N19" s="156"/>
      <c r="O19" s="156"/>
      <c r="P19" s="156"/>
      <c r="Q19" s="156"/>
      <c r="R19" s="157"/>
      <c r="S19" s="157"/>
      <c r="T19" s="157"/>
      <c r="U19" s="157"/>
      <c r="V19" s="157"/>
      <c r="W19" s="157"/>
      <c r="X19" s="157"/>
      <c r="Y19" s="157"/>
      <c r="Z19" s="147"/>
      <c r="AA19" s="147"/>
      <c r="AB19" s="147"/>
      <c r="AC19" s="147"/>
      <c r="AD19" s="147"/>
      <c r="AE19" s="147"/>
      <c r="AF19" s="147"/>
      <c r="AG19" s="147" t="s">
        <v>164</v>
      </c>
      <c r="AH19" s="147">
        <v>7</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x14ac:dyDescent="0.2">
      <c r="A20" s="163" t="s">
        <v>156</v>
      </c>
      <c r="B20" s="164" t="s">
        <v>112</v>
      </c>
      <c r="C20" s="178" t="s">
        <v>113</v>
      </c>
      <c r="D20" s="165"/>
      <c r="E20" s="166"/>
      <c r="F20" s="167"/>
      <c r="G20" s="167">
        <f>SUMIF(AG21:AG43,"&lt;&gt;NOR",G21:G43)</f>
        <v>0</v>
      </c>
      <c r="H20" s="167"/>
      <c r="I20" s="167">
        <f>SUM(I21:I43)</f>
        <v>1088585.56</v>
      </c>
      <c r="J20" s="167"/>
      <c r="K20" s="167">
        <f>SUM(K21:K43)</f>
        <v>695050.28999999992</v>
      </c>
      <c r="L20" s="167"/>
      <c r="M20" s="167">
        <f>SUM(M21:M43)</f>
        <v>0</v>
      </c>
      <c r="N20" s="166"/>
      <c r="O20" s="166">
        <f>SUM(O21:O43)</f>
        <v>1365.36</v>
      </c>
      <c r="P20" s="166"/>
      <c r="Q20" s="166">
        <f>SUM(Q21:Q43)</f>
        <v>0</v>
      </c>
      <c r="R20" s="167"/>
      <c r="S20" s="167"/>
      <c r="T20" s="168"/>
      <c r="U20" s="162"/>
      <c r="V20" s="162">
        <f>SUM(V21:V43)</f>
        <v>1065.8</v>
      </c>
      <c r="W20" s="162"/>
      <c r="X20" s="162"/>
      <c r="Y20" s="162"/>
      <c r="AG20" t="s">
        <v>157</v>
      </c>
    </row>
    <row r="21" spans="1:60" ht="22.5" outlineLevel="1" x14ac:dyDescent="0.2">
      <c r="A21" s="170">
        <v>5</v>
      </c>
      <c r="B21" s="171" t="s">
        <v>178</v>
      </c>
      <c r="C21" s="179" t="s">
        <v>179</v>
      </c>
      <c r="D21" s="172" t="s">
        <v>158</v>
      </c>
      <c r="E21" s="173">
        <v>3066.75</v>
      </c>
      <c r="F21" s="174"/>
      <c r="G21" s="175">
        <f>ROUND(E21*F21,2)</f>
        <v>0</v>
      </c>
      <c r="H21" s="174">
        <v>104.87</v>
      </c>
      <c r="I21" s="175">
        <f>ROUND(E21*H21,2)</f>
        <v>321610.07</v>
      </c>
      <c r="J21" s="174">
        <v>28.13</v>
      </c>
      <c r="K21" s="175">
        <f>ROUND(E21*J21,2)</f>
        <v>86267.68</v>
      </c>
      <c r="L21" s="175">
        <v>21</v>
      </c>
      <c r="M21" s="175">
        <f>G21*(1+L21/100)</f>
        <v>0</v>
      </c>
      <c r="N21" s="173">
        <v>0.23</v>
      </c>
      <c r="O21" s="173">
        <f>ROUND(E21*N21,2)</f>
        <v>705.35</v>
      </c>
      <c r="P21" s="173">
        <v>0</v>
      </c>
      <c r="Q21" s="173">
        <f>ROUND(E21*P21,2)</f>
        <v>0</v>
      </c>
      <c r="R21" s="175" t="s">
        <v>159</v>
      </c>
      <c r="S21" s="175" t="s">
        <v>160</v>
      </c>
      <c r="T21" s="176" t="s">
        <v>160</v>
      </c>
      <c r="U21" s="157">
        <v>0.02</v>
      </c>
      <c r="V21" s="157">
        <f>ROUND(E21*U21,2)</f>
        <v>61.34</v>
      </c>
      <c r="W21" s="157"/>
      <c r="X21" s="157" t="s">
        <v>161</v>
      </c>
      <c r="Y21" s="157" t="s">
        <v>162</v>
      </c>
      <c r="Z21" s="147"/>
      <c r="AA21" s="147"/>
      <c r="AB21" s="147"/>
      <c r="AC21" s="147"/>
      <c r="AD21" s="147"/>
      <c r="AE21" s="147"/>
      <c r="AF21" s="147"/>
      <c r="AG21" s="147" t="s">
        <v>163</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2" x14ac:dyDescent="0.2">
      <c r="A22" s="154"/>
      <c r="B22" s="155"/>
      <c r="C22" s="187" t="s">
        <v>180</v>
      </c>
      <c r="D22" s="188"/>
      <c r="E22" s="188"/>
      <c r="F22" s="188"/>
      <c r="G22" s="188"/>
      <c r="H22" s="157"/>
      <c r="I22" s="157"/>
      <c r="J22" s="157"/>
      <c r="K22" s="157"/>
      <c r="L22" s="157"/>
      <c r="M22" s="157"/>
      <c r="N22" s="156"/>
      <c r="O22" s="156"/>
      <c r="P22" s="156"/>
      <c r="Q22" s="156"/>
      <c r="R22" s="157"/>
      <c r="S22" s="157"/>
      <c r="T22" s="157"/>
      <c r="U22" s="157"/>
      <c r="V22" s="157"/>
      <c r="W22" s="157"/>
      <c r="X22" s="157"/>
      <c r="Y22" s="157"/>
      <c r="Z22" s="147"/>
      <c r="AA22" s="147"/>
      <c r="AB22" s="147"/>
      <c r="AC22" s="147"/>
      <c r="AD22" s="147"/>
      <c r="AE22" s="147"/>
      <c r="AF22" s="147"/>
      <c r="AG22" s="147" t="s">
        <v>181</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2" x14ac:dyDescent="0.2">
      <c r="A23" s="154"/>
      <c r="B23" s="155"/>
      <c r="C23" s="180" t="s">
        <v>235</v>
      </c>
      <c r="D23" s="158"/>
      <c r="E23" s="159">
        <v>3066.75</v>
      </c>
      <c r="F23" s="157"/>
      <c r="G23" s="157"/>
      <c r="H23" s="157"/>
      <c r="I23" s="157"/>
      <c r="J23" s="157"/>
      <c r="K23" s="157"/>
      <c r="L23" s="157"/>
      <c r="M23" s="157"/>
      <c r="N23" s="156"/>
      <c r="O23" s="156"/>
      <c r="P23" s="156"/>
      <c r="Q23" s="156"/>
      <c r="R23" s="157"/>
      <c r="S23" s="157"/>
      <c r="T23" s="157"/>
      <c r="U23" s="157"/>
      <c r="V23" s="157"/>
      <c r="W23" s="157"/>
      <c r="X23" s="157"/>
      <c r="Y23" s="157"/>
      <c r="Z23" s="147"/>
      <c r="AA23" s="147"/>
      <c r="AB23" s="147"/>
      <c r="AC23" s="147"/>
      <c r="AD23" s="147"/>
      <c r="AE23" s="147"/>
      <c r="AF23" s="147"/>
      <c r="AG23" s="147" t="s">
        <v>164</v>
      </c>
      <c r="AH23" s="147">
        <v>5</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22.5" outlineLevel="1" x14ac:dyDescent="0.2">
      <c r="A24" s="170">
        <v>6</v>
      </c>
      <c r="B24" s="171" t="s">
        <v>236</v>
      </c>
      <c r="C24" s="179" t="s">
        <v>237</v>
      </c>
      <c r="D24" s="172" t="s">
        <v>158</v>
      </c>
      <c r="E24" s="173">
        <v>681.5</v>
      </c>
      <c r="F24" s="174"/>
      <c r="G24" s="175">
        <f>ROUND(E24*F24,2)</f>
        <v>0</v>
      </c>
      <c r="H24" s="174">
        <v>187.96</v>
      </c>
      <c r="I24" s="175">
        <f>ROUND(E24*H24,2)</f>
        <v>128094.74</v>
      </c>
      <c r="J24" s="174">
        <v>35.04</v>
      </c>
      <c r="K24" s="175">
        <f>ROUND(E24*J24,2)</f>
        <v>23879.759999999998</v>
      </c>
      <c r="L24" s="175">
        <v>21</v>
      </c>
      <c r="M24" s="175">
        <f>G24*(1+L24/100)</f>
        <v>0</v>
      </c>
      <c r="N24" s="173">
        <v>0.41399999999999998</v>
      </c>
      <c r="O24" s="173">
        <f>ROUND(E24*N24,2)</f>
        <v>282.14</v>
      </c>
      <c r="P24" s="173">
        <v>0</v>
      </c>
      <c r="Q24" s="173">
        <f>ROUND(E24*P24,2)</f>
        <v>0</v>
      </c>
      <c r="R24" s="175" t="s">
        <v>159</v>
      </c>
      <c r="S24" s="175" t="s">
        <v>160</v>
      </c>
      <c r="T24" s="176" t="s">
        <v>160</v>
      </c>
      <c r="U24" s="157">
        <v>2.5999999999999999E-2</v>
      </c>
      <c r="V24" s="157">
        <f>ROUND(E24*U24,2)</f>
        <v>17.72</v>
      </c>
      <c r="W24" s="157"/>
      <c r="X24" s="157" t="s">
        <v>161</v>
      </c>
      <c r="Y24" s="157" t="s">
        <v>162</v>
      </c>
      <c r="Z24" s="147"/>
      <c r="AA24" s="147"/>
      <c r="AB24" s="147"/>
      <c r="AC24" s="147"/>
      <c r="AD24" s="147"/>
      <c r="AE24" s="147"/>
      <c r="AF24" s="147"/>
      <c r="AG24" s="147" t="s">
        <v>163</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2" x14ac:dyDescent="0.2">
      <c r="A25" s="154"/>
      <c r="B25" s="155"/>
      <c r="C25" s="180" t="s">
        <v>238</v>
      </c>
      <c r="D25" s="158"/>
      <c r="E25" s="159">
        <v>590</v>
      </c>
      <c r="F25" s="157"/>
      <c r="G25" s="157"/>
      <c r="H25" s="157"/>
      <c r="I25" s="157"/>
      <c r="J25" s="157"/>
      <c r="K25" s="157"/>
      <c r="L25" s="157"/>
      <c r="M25" s="157"/>
      <c r="N25" s="156"/>
      <c r="O25" s="156"/>
      <c r="P25" s="156"/>
      <c r="Q25" s="156"/>
      <c r="R25" s="157"/>
      <c r="S25" s="157"/>
      <c r="T25" s="157"/>
      <c r="U25" s="157"/>
      <c r="V25" s="157"/>
      <c r="W25" s="157"/>
      <c r="X25" s="157"/>
      <c r="Y25" s="157"/>
      <c r="Z25" s="147"/>
      <c r="AA25" s="147"/>
      <c r="AB25" s="147"/>
      <c r="AC25" s="147"/>
      <c r="AD25" s="147"/>
      <c r="AE25" s="147"/>
      <c r="AF25" s="147"/>
      <c r="AG25" s="147" t="s">
        <v>164</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3" x14ac:dyDescent="0.2">
      <c r="A26" s="154"/>
      <c r="B26" s="155"/>
      <c r="C26" s="180" t="s">
        <v>239</v>
      </c>
      <c r="D26" s="158"/>
      <c r="E26" s="159">
        <v>91.5</v>
      </c>
      <c r="F26" s="157"/>
      <c r="G26" s="157"/>
      <c r="H26" s="157"/>
      <c r="I26" s="157"/>
      <c r="J26" s="157"/>
      <c r="K26" s="157"/>
      <c r="L26" s="157"/>
      <c r="M26" s="157"/>
      <c r="N26" s="156"/>
      <c r="O26" s="156"/>
      <c r="P26" s="156"/>
      <c r="Q26" s="156"/>
      <c r="R26" s="157"/>
      <c r="S26" s="157"/>
      <c r="T26" s="157"/>
      <c r="U26" s="157"/>
      <c r="V26" s="157"/>
      <c r="W26" s="157"/>
      <c r="X26" s="157"/>
      <c r="Y26" s="157"/>
      <c r="Z26" s="147"/>
      <c r="AA26" s="147"/>
      <c r="AB26" s="147"/>
      <c r="AC26" s="147"/>
      <c r="AD26" s="147"/>
      <c r="AE26" s="147"/>
      <c r="AF26" s="147"/>
      <c r="AG26" s="147" t="s">
        <v>164</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
      <c r="A27" s="170">
        <v>7</v>
      </c>
      <c r="B27" s="171" t="s">
        <v>240</v>
      </c>
      <c r="C27" s="179" t="s">
        <v>241</v>
      </c>
      <c r="D27" s="172" t="s">
        <v>158</v>
      </c>
      <c r="E27" s="173">
        <v>590</v>
      </c>
      <c r="F27" s="174"/>
      <c r="G27" s="175">
        <f>ROUND(E27*F27,2)</f>
        <v>0</v>
      </c>
      <c r="H27" s="174">
        <v>422.53</v>
      </c>
      <c r="I27" s="175">
        <f>ROUND(E27*H27,2)</f>
        <v>249292.7</v>
      </c>
      <c r="J27" s="174">
        <v>42.47</v>
      </c>
      <c r="K27" s="175">
        <f>ROUND(E27*J27,2)</f>
        <v>25057.3</v>
      </c>
      <c r="L27" s="175">
        <v>21</v>
      </c>
      <c r="M27" s="175">
        <f>G27*(1+L27/100)</f>
        <v>0</v>
      </c>
      <c r="N27" s="173">
        <v>0.38313999999999998</v>
      </c>
      <c r="O27" s="173">
        <f>ROUND(E27*N27,2)</f>
        <v>226.05</v>
      </c>
      <c r="P27" s="173">
        <v>0</v>
      </c>
      <c r="Q27" s="173">
        <f>ROUND(E27*P27,2)</f>
        <v>0</v>
      </c>
      <c r="R27" s="175" t="s">
        <v>159</v>
      </c>
      <c r="S27" s="175" t="s">
        <v>160</v>
      </c>
      <c r="T27" s="176" t="s">
        <v>160</v>
      </c>
      <c r="U27" s="157">
        <v>2.5999999999999999E-2</v>
      </c>
      <c r="V27" s="157">
        <f>ROUND(E27*U27,2)</f>
        <v>15.34</v>
      </c>
      <c r="W27" s="157"/>
      <c r="X27" s="157" t="s">
        <v>161</v>
      </c>
      <c r="Y27" s="157" t="s">
        <v>162</v>
      </c>
      <c r="Z27" s="147"/>
      <c r="AA27" s="147"/>
      <c r="AB27" s="147"/>
      <c r="AC27" s="147"/>
      <c r="AD27" s="147"/>
      <c r="AE27" s="147"/>
      <c r="AF27" s="147"/>
      <c r="AG27" s="147" t="s">
        <v>163</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2" x14ac:dyDescent="0.2">
      <c r="A28" s="154"/>
      <c r="B28" s="155"/>
      <c r="C28" s="185" t="s">
        <v>182</v>
      </c>
      <c r="D28" s="186"/>
      <c r="E28" s="186"/>
      <c r="F28" s="186"/>
      <c r="G28" s="186"/>
      <c r="H28" s="157"/>
      <c r="I28" s="157"/>
      <c r="J28" s="157"/>
      <c r="K28" s="157"/>
      <c r="L28" s="157"/>
      <c r="M28" s="157"/>
      <c r="N28" s="156"/>
      <c r="O28" s="156"/>
      <c r="P28" s="156"/>
      <c r="Q28" s="156"/>
      <c r="R28" s="157"/>
      <c r="S28" s="157"/>
      <c r="T28" s="157"/>
      <c r="U28" s="157"/>
      <c r="V28" s="157"/>
      <c r="W28" s="157"/>
      <c r="X28" s="157"/>
      <c r="Y28" s="157"/>
      <c r="Z28" s="147"/>
      <c r="AA28" s="147"/>
      <c r="AB28" s="147"/>
      <c r="AC28" s="147"/>
      <c r="AD28" s="147"/>
      <c r="AE28" s="147"/>
      <c r="AF28" s="147"/>
      <c r="AG28" s="147" t="s">
        <v>165</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2" x14ac:dyDescent="0.2">
      <c r="A29" s="154"/>
      <c r="B29" s="155"/>
      <c r="C29" s="180" t="s">
        <v>238</v>
      </c>
      <c r="D29" s="158"/>
      <c r="E29" s="159">
        <v>590</v>
      </c>
      <c r="F29" s="157"/>
      <c r="G29" s="157"/>
      <c r="H29" s="157"/>
      <c r="I29" s="157"/>
      <c r="J29" s="157"/>
      <c r="K29" s="157"/>
      <c r="L29" s="157"/>
      <c r="M29" s="157"/>
      <c r="N29" s="156"/>
      <c r="O29" s="156"/>
      <c r="P29" s="156"/>
      <c r="Q29" s="156"/>
      <c r="R29" s="157"/>
      <c r="S29" s="157"/>
      <c r="T29" s="157"/>
      <c r="U29" s="157"/>
      <c r="V29" s="157"/>
      <c r="W29" s="157"/>
      <c r="X29" s="157"/>
      <c r="Y29" s="157"/>
      <c r="Z29" s="147"/>
      <c r="AA29" s="147"/>
      <c r="AB29" s="147"/>
      <c r="AC29" s="147"/>
      <c r="AD29" s="147"/>
      <c r="AE29" s="147"/>
      <c r="AF29" s="147"/>
      <c r="AG29" s="147" t="s">
        <v>164</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
      <c r="A30" s="170">
        <v>8</v>
      </c>
      <c r="B30" s="171" t="s">
        <v>183</v>
      </c>
      <c r="C30" s="179" t="s">
        <v>184</v>
      </c>
      <c r="D30" s="172" t="s">
        <v>169</v>
      </c>
      <c r="E30" s="173">
        <v>36.6</v>
      </c>
      <c r="F30" s="174"/>
      <c r="G30" s="175">
        <f>ROUND(E30*F30,2)</f>
        <v>0</v>
      </c>
      <c r="H30" s="174">
        <v>0</v>
      </c>
      <c r="I30" s="175">
        <f>ROUND(E30*H30,2)</f>
        <v>0</v>
      </c>
      <c r="J30" s="174">
        <v>526</v>
      </c>
      <c r="K30" s="175">
        <f>ROUND(E30*J30,2)</f>
        <v>19251.599999999999</v>
      </c>
      <c r="L30" s="175">
        <v>21</v>
      </c>
      <c r="M30" s="175">
        <f>G30*(1+L30/100)</f>
        <v>0</v>
      </c>
      <c r="N30" s="173">
        <v>0</v>
      </c>
      <c r="O30" s="173">
        <f>ROUND(E30*N30,2)</f>
        <v>0</v>
      </c>
      <c r="P30" s="173">
        <v>0</v>
      </c>
      <c r="Q30" s="173">
        <f>ROUND(E30*P30,2)</f>
        <v>0</v>
      </c>
      <c r="R30" s="175" t="s">
        <v>159</v>
      </c>
      <c r="S30" s="175" t="s">
        <v>160</v>
      </c>
      <c r="T30" s="176" t="s">
        <v>160</v>
      </c>
      <c r="U30" s="157">
        <v>0.96</v>
      </c>
      <c r="V30" s="157">
        <f>ROUND(E30*U30,2)</f>
        <v>35.14</v>
      </c>
      <c r="W30" s="157"/>
      <c r="X30" s="157" t="s">
        <v>161</v>
      </c>
      <c r="Y30" s="157" t="s">
        <v>162</v>
      </c>
      <c r="Z30" s="147"/>
      <c r="AA30" s="147"/>
      <c r="AB30" s="147"/>
      <c r="AC30" s="147"/>
      <c r="AD30" s="147"/>
      <c r="AE30" s="147"/>
      <c r="AF30" s="147"/>
      <c r="AG30" s="147" t="s">
        <v>163</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2" x14ac:dyDescent="0.2">
      <c r="A31" s="154"/>
      <c r="B31" s="155"/>
      <c r="C31" s="180" t="s">
        <v>242</v>
      </c>
      <c r="D31" s="158"/>
      <c r="E31" s="159">
        <v>36.6</v>
      </c>
      <c r="F31" s="157"/>
      <c r="G31" s="157"/>
      <c r="H31" s="157"/>
      <c r="I31" s="157"/>
      <c r="J31" s="157"/>
      <c r="K31" s="157"/>
      <c r="L31" s="157"/>
      <c r="M31" s="157"/>
      <c r="N31" s="156"/>
      <c r="O31" s="156"/>
      <c r="P31" s="156"/>
      <c r="Q31" s="156"/>
      <c r="R31" s="157"/>
      <c r="S31" s="157"/>
      <c r="T31" s="157"/>
      <c r="U31" s="157"/>
      <c r="V31" s="157"/>
      <c r="W31" s="157"/>
      <c r="X31" s="157"/>
      <c r="Y31" s="157"/>
      <c r="Z31" s="147"/>
      <c r="AA31" s="147"/>
      <c r="AB31" s="147"/>
      <c r="AC31" s="147"/>
      <c r="AD31" s="147"/>
      <c r="AE31" s="147"/>
      <c r="AF31" s="147"/>
      <c r="AG31" s="147" t="s">
        <v>164</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
      <c r="A32" s="170">
        <v>9</v>
      </c>
      <c r="B32" s="171" t="s">
        <v>183</v>
      </c>
      <c r="C32" s="179" t="s">
        <v>184</v>
      </c>
      <c r="D32" s="172" t="s">
        <v>169</v>
      </c>
      <c r="E32" s="173">
        <v>681.5</v>
      </c>
      <c r="F32" s="174"/>
      <c r="G32" s="175">
        <f>ROUND(E32*F32,2)</f>
        <v>0</v>
      </c>
      <c r="H32" s="174">
        <v>0</v>
      </c>
      <c r="I32" s="175">
        <f>ROUND(E32*H32,2)</f>
        <v>0</v>
      </c>
      <c r="J32" s="174">
        <v>526</v>
      </c>
      <c r="K32" s="175">
        <f>ROUND(E32*J32,2)</f>
        <v>358469</v>
      </c>
      <c r="L32" s="175">
        <v>21</v>
      </c>
      <c r="M32" s="175">
        <f>G32*(1+L32/100)</f>
        <v>0</v>
      </c>
      <c r="N32" s="173">
        <v>0</v>
      </c>
      <c r="O32" s="173">
        <f>ROUND(E32*N32,2)</f>
        <v>0</v>
      </c>
      <c r="P32" s="173">
        <v>0</v>
      </c>
      <c r="Q32" s="173">
        <f>ROUND(E32*P32,2)</f>
        <v>0</v>
      </c>
      <c r="R32" s="175" t="s">
        <v>159</v>
      </c>
      <c r="S32" s="175" t="s">
        <v>160</v>
      </c>
      <c r="T32" s="176" t="s">
        <v>160</v>
      </c>
      <c r="U32" s="157">
        <v>0.96</v>
      </c>
      <c r="V32" s="157">
        <f>ROUND(E32*U32,2)</f>
        <v>654.24</v>
      </c>
      <c r="W32" s="157"/>
      <c r="X32" s="157" t="s">
        <v>161</v>
      </c>
      <c r="Y32" s="157" t="s">
        <v>162</v>
      </c>
      <c r="Z32" s="147"/>
      <c r="AA32" s="147"/>
      <c r="AB32" s="147"/>
      <c r="AC32" s="147"/>
      <c r="AD32" s="147"/>
      <c r="AE32" s="147"/>
      <c r="AF32" s="147"/>
      <c r="AG32" s="147" t="s">
        <v>163</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2" x14ac:dyDescent="0.2">
      <c r="A33" s="154"/>
      <c r="B33" s="155"/>
      <c r="C33" s="180" t="s">
        <v>238</v>
      </c>
      <c r="D33" s="158"/>
      <c r="E33" s="159">
        <v>590</v>
      </c>
      <c r="F33" s="157"/>
      <c r="G33" s="157"/>
      <c r="H33" s="157"/>
      <c r="I33" s="157"/>
      <c r="J33" s="157"/>
      <c r="K33" s="157"/>
      <c r="L33" s="157"/>
      <c r="M33" s="157"/>
      <c r="N33" s="156"/>
      <c r="O33" s="156"/>
      <c r="P33" s="156"/>
      <c r="Q33" s="156"/>
      <c r="R33" s="157"/>
      <c r="S33" s="157"/>
      <c r="T33" s="157"/>
      <c r="U33" s="157"/>
      <c r="V33" s="157"/>
      <c r="W33" s="157"/>
      <c r="X33" s="157"/>
      <c r="Y33" s="157"/>
      <c r="Z33" s="147"/>
      <c r="AA33" s="147"/>
      <c r="AB33" s="147"/>
      <c r="AC33" s="147"/>
      <c r="AD33" s="147"/>
      <c r="AE33" s="147"/>
      <c r="AF33" s="147"/>
      <c r="AG33" s="147" t="s">
        <v>164</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3" x14ac:dyDescent="0.2">
      <c r="A34" s="154"/>
      <c r="B34" s="155"/>
      <c r="C34" s="180" t="s">
        <v>239</v>
      </c>
      <c r="D34" s="158"/>
      <c r="E34" s="159">
        <v>91.5</v>
      </c>
      <c r="F34" s="157"/>
      <c r="G34" s="157"/>
      <c r="H34" s="157"/>
      <c r="I34" s="157"/>
      <c r="J34" s="157"/>
      <c r="K34" s="157"/>
      <c r="L34" s="157"/>
      <c r="M34" s="157"/>
      <c r="N34" s="156"/>
      <c r="O34" s="156"/>
      <c r="P34" s="156"/>
      <c r="Q34" s="156"/>
      <c r="R34" s="157"/>
      <c r="S34" s="157"/>
      <c r="T34" s="157"/>
      <c r="U34" s="157"/>
      <c r="V34" s="157"/>
      <c r="W34" s="157"/>
      <c r="X34" s="157"/>
      <c r="Y34" s="157"/>
      <c r="Z34" s="147"/>
      <c r="AA34" s="147"/>
      <c r="AB34" s="147"/>
      <c r="AC34" s="147"/>
      <c r="AD34" s="147"/>
      <c r="AE34" s="147"/>
      <c r="AF34" s="147"/>
      <c r="AG34" s="147" t="s">
        <v>164</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
      <c r="A35" s="170">
        <v>10</v>
      </c>
      <c r="B35" s="171" t="s">
        <v>243</v>
      </c>
      <c r="C35" s="179" t="s">
        <v>244</v>
      </c>
      <c r="D35" s="172" t="s">
        <v>158</v>
      </c>
      <c r="E35" s="173">
        <v>590</v>
      </c>
      <c r="F35" s="174"/>
      <c r="G35" s="175">
        <f>ROUND(E35*F35,2)</f>
        <v>0</v>
      </c>
      <c r="H35" s="174">
        <v>55.61</v>
      </c>
      <c r="I35" s="175">
        <f>ROUND(E35*H35,2)</f>
        <v>32809.9</v>
      </c>
      <c r="J35" s="174">
        <v>304.89</v>
      </c>
      <c r="K35" s="175">
        <f>ROUND(E35*J35,2)</f>
        <v>179885.1</v>
      </c>
      <c r="L35" s="175">
        <v>21</v>
      </c>
      <c r="M35" s="175">
        <f>G35*(1+L35/100)</f>
        <v>0</v>
      </c>
      <c r="N35" s="173">
        <v>7.3899999999999993E-2</v>
      </c>
      <c r="O35" s="173">
        <f>ROUND(E35*N35,2)</f>
        <v>43.6</v>
      </c>
      <c r="P35" s="173">
        <v>0</v>
      </c>
      <c r="Q35" s="173">
        <f>ROUND(E35*P35,2)</f>
        <v>0</v>
      </c>
      <c r="R35" s="175" t="s">
        <v>159</v>
      </c>
      <c r="S35" s="175" t="s">
        <v>160</v>
      </c>
      <c r="T35" s="176" t="s">
        <v>160</v>
      </c>
      <c r="U35" s="157">
        <v>0.47799999999999998</v>
      </c>
      <c r="V35" s="157">
        <f>ROUND(E35*U35,2)</f>
        <v>282.02</v>
      </c>
      <c r="W35" s="157"/>
      <c r="X35" s="157" t="s">
        <v>161</v>
      </c>
      <c r="Y35" s="157" t="s">
        <v>162</v>
      </c>
      <c r="Z35" s="147"/>
      <c r="AA35" s="147"/>
      <c r="AB35" s="147"/>
      <c r="AC35" s="147"/>
      <c r="AD35" s="147"/>
      <c r="AE35" s="147"/>
      <c r="AF35" s="147"/>
      <c r="AG35" s="147" t="s">
        <v>163</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22.5" outlineLevel="2" x14ac:dyDescent="0.2">
      <c r="A36" s="154"/>
      <c r="B36" s="155"/>
      <c r="C36" s="185" t="s">
        <v>185</v>
      </c>
      <c r="D36" s="186"/>
      <c r="E36" s="186"/>
      <c r="F36" s="186"/>
      <c r="G36" s="186"/>
      <c r="H36" s="157"/>
      <c r="I36" s="157"/>
      <c r="J36" s="157"/>
      <c r="K36" s="157"/>
      <c r="L36" s="157"/>
      <c r="M36" s="157"/>
      <c r="N36" s="156"/>
      <c r="O36" s="156"/>
      <c r="P36" s="156"/>
      <c r="Q36" s="156"/>
      <c r="R36" s="157"/>
      <c r="S36" s="157"/>
      <c r="T36" s="157"/>
      <c r="U36" s="157"/>
      <c r="V36" s="157"/>
      <c r="W36" s="157"/>
      <c r="X36" s="157"/>
      <c r="Y36" s="157"/>
      <c r="Z36" s="147"/>
      <c r="AA36" s="147"/>
      <c r="AB36" s="147"/>
      <c r="AC36" s="147"/>
      <c r="AD36" s="147"/>
      <c r="AE36" s="147"/>
      <c r="AF36" s="147"/>
      <c r="AG36" s="147" t="s">
        <v>165</v>
      </c>
      <c r="AH36" s="147"/>
      <c r="AI36" s="147"/>
      <c r="AJ36" s="147"/>
      <c r="AK36" s="147"/>
      <c r="AL36" s="147"/>
      <c r="AM36" s="147"/>
      <c r="AN36" s="147"/>
      <c r="AO36" s="147"/>
      <c r="AP36" s="147"/>
      <c r="AQ36" s="147"/>
      <c r="AR36" s="147"/>
      <c r="AS36" s="147"/>
      <c r="AT36" s="147"/>
      <c r="AU36" s="147"/>
      <c r="AV36" s="147"/>
      <c r="AW36" s="147"/>
      <c r="AX36" s="147"/>
      <c r="AY36" s="147"/>
      <c r="AZ36" s="147"/>
      <c r="BA36" s="177" t="str">
        <f>C36</f>
        <v>s provedením lože z kameniva drceného, s vyplněním spár, s dvojitým hutněním a se smetením přebytečného materiálu na krajnici. S dodáním hmot pro lože a výplň spár.</v>
      </c>
      <c r="BB36" s="147"/>
      <c r="BC36" s="147"/>
      <c r="BD36" s="147"/>
      <c r="BE36" s="147"/>
      <c r="BF36" s="147"/>
      <c r="BG36" s="147"/>
      <c r="BH36" s="147"/>
    </row>
    <row r="37" spans="1:60" outlineLevel="2" x14ac:dyDescent="0.2">
      <c r="A37" s="154"/>
      <c r="B37" s="155"/>
      <c r="C37" s="180" t="s">
        <v>245</v>
      </c>
      <c r="D37" s="158"/>
      <c r="E37" s="159">
        <v>590</v>
      </c>
      <c r="F37" s="157"/>
      <c r="G37" s="157"/>
      <c r="H37" s="157"/>
      <c r="I37" s="157"/>
      <c r="J37" s="157"/>
      <c r="K37" s="157"/>
      <c r="L37" s="157"/>
      <c r="M37" s="157"/>
      <c r="N37" s="156"/>
      <c r="O37" s="156"/>
      <c r="P37" s="156"/>
      <c r="Q37" s="156"/>
      <c r="R37" s="157"/>
      <c r="S37" s="157"/>
      <c r="T37" s="157"/>
      <c r="U37" s="157"/>
      <c r="V37" s="157"/>
      <c r="W37" s="157"/>
      <c r="X37" s="157"/>
      <c r="Y37" s="157"/>
      <c r="Z37" s="147"/>
      <c r="AA37" s="147"/>
      <c r="AB37" s="147"/>
      <c r="AC37" s="147"/>
      <c r="AD37" s="147"/>
      <c r="AE37" s="147"/>
      <c r="AF37" s="147"/>
      <c r="AG37" s="147" t="s">
        <v>164</v>
      </c>
      <c r="AH37" s="147">
        <v>5</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33.75" outlineLevel="1" x14ac:dyDescent="0.2">
      <c r="A38" s="170">
        <v>11</v>
      </c>
      <c r="B38" s="171" t="s">
        <v>190</v>
      </c>
      <c r="C38" s="179" t="s">
        <v>191</v>
      </c>
      <c r="D38" s="172" t="s">
        <v>166</v>
      </c>
      <c r="E38" s="173">
        <v>5</v>
      </c>
      <c r="F38" s="174"/>
      <c r="G38" s="175">
        <f>ROUND(E38*F38,2)</f>
        <v>0</v>
      </c>
      <c r="H38" s="174">
        <v>6432.03</v>
      </c>
      <c r="I38" s="175">
        <f>ROUND(E38*H38,2)</f>
        <v>32160.15</v>
      </c>
      <c r="J38" s="174">
        <v>447.97</v>
      </c>
      <c r="K38" s="175">
        <f>ROUND(E38*J38,2)</f>
        <v>2239.85</v>
      </c>
      <c r="L38" s="175">
        <v>21</v>
      </c>
      <c r="M38" s="175">
        <f>G38*(1+L38/100)</f>
        <v>0</v>
      </c>
      <c r="N38" s="173">
        <v>0.27853</v>
      </c>
      <c r="O38" s="173">
        <f>ROUND(E38*N38,2)</f>
        <v>1.39</v>
      </c>
      <c r="P38" s="173">
        <v>0</v>
      </c>
      <c r="Q38" s="173">
        <f>ROUND(E38*P38,2)</f>
        <v>0</v>
      </c>
      <c r="R38" s="175" t="s">
        <v>188</v>
      </c>
      <c r="S38" s="175" t="s">
        <v>160</v>
      </c>
      <c r="T38" s="176" t="s">
        <v>160</v>
      </c>
      <c r="U38" s="157">
        <v>0</v>
      </c>
      <c r="V38" s="157">
        <f>ROUND(E38*U38,2)</f>
        <v>0</v>
      </c>
      <c r="W38" s="157"/>
      <c r="X38" s="157" t="s">
        <v>186</v>
      </c>
      <c r="Y38" s="157" t="s">
        <v>162</v>
      </c>
      <c r="Z38" s="147"/>
      <c r="AA38" s="147"/>
      <c r="AB38" s="147"/>
      <c r="AC38" s="147"/>
      <c r="AD38" s="147"/>
      <c r="AE38" s="147"/>
      <c r="AF38" s="147"/>
      <c r="AG38" s="147" t="s">
        <v>187</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22.5" outlineLevel="2" x14ac:dyDescent="0.2">
      <c r="A39" s="154"/>
      <c r="B39" s="155"/>
      <c r="C39" s="185" t="s">
        <v>189</v>
      </c>
      <c r="D39" s="186"/>
      <c r="E39" s="186"/>
      <c r="F39" s="186"/>
      <c r="G39" s="186"/>
      <c r="H39" s="157"/>
      <c r="I39" s="157"/>
      <c r="J39" s="157"/>
      <c r="K39" s="157"/>
      <c r="L39" s="157"/>
      <c r="M39" s="157"/>
      <c r="N39" s="156"/>
      <c r="O39" s="156"/>
      <c r="P39" s="156"/>
      <c r="Q39" s="156"/>
      <c r="R39" s="157"/>
      <c r="S39" s="157"/>
      <c r="T39" s="157"/>
      <c r="U39" s="157"/>
      <c r="V39" s="157"/>
      <c r="W39" s="157"/>
      <c r="X39" s="157"/>
      <c r="Y39" s="157"/>
      <c r="Z39" s="147"/>
      <c r="AA39" s="147"/>
      <c r="AB39" s="147"/>
      <c r="AC39" s="147"/>
      <c r="AD39" s="147"/>
      <c r="AE39" s="147"/>
      <c r="AF39" s="147"/>
      <c r="AG39" s="147" t="s">
        <v>165</v>
      </c>
      <c r="AH39" s="147"/>
      <c r="AI39" s="147"/>
      <c r="AJ39" s="147"/>
      <c r="AK39" s="147"/>
      <c r="AL39" s="147"/>
      <c r="AM39" s="147"/>
      <c r="AN39" s="147"/>
      <c r="AO39" s="147"/>
      <c r="AP39" s="147"/>
      <c r="AQ39" s="147"/>
      <c r="AR39" s="147"/>
      <c r="AS39" s="147"/>
      <c r="AT39" s="147"/>
      <c r="AU39" s="147"/>
      <c r="AV39" s="147"/>
      <c r="AW39" s="147"/>
      <c r="AX39" s="147"/>
      <c r="AY39" s="147"/>
      <c r="AZ39" s="147"/>
      <c r="BA39" s="177" t="str">
        <f>C39</f>
        <v>montáž odvodňovacích žlabů a vpustí k odvodňovacím žlabům z polymerbetonu, včetně betonového lože popř. obetonování, s dodávkou žlabů a vpustí.</v>
      </c>
      <c r="BB39" s="147"/>
      <c r="BC39" s="147"/>
      <c r="BD39" s="147"/>
      <c r="BE39" s="147"/>
      <c r="BF39" s="147"/>
      <c r="BG39" s="147"/>
      <c r="BH39" s="147"/>
    </row>
    <row r="40" spans="1:60" ht="22.5" outlineLevel="2" x14ac:dyDescent="0.2">
      <c r="A40" s="154"/>
      <c r="B40" s="155"/>
      <c r="C40" s="180" t="s">
        <v>246</v>
      </c>
      <c r="D40" s="158"/>
      <c r="E40" s="159">
        <v>5</v>
      </c>
      <c r="F40" s="157"/>
      <c r="G40" s="157"/>
      <c r="H40" s="157"/>
      <c r="I40" s="157"/>
      <c r="J40" s="157"/>
      <c r="K40" s="157"/>
      <c r="L40" s="157"/>
      <c r="M40" s="157"/>
      <c r="N40" s="156"/>
      <c r="O40" s="156"/>
      <c r="P40" s="156"/>
      <c r="Q40" s="156"/>
      <c r="R40" s="157"/>
      <c r="S40" s="157"/>
      <c r="T40" s="157"/>
      <c r="U40" s="157"/>
      <c r="V40" s="157"/>
      <c r="W40" s="157"/>
      <c r="X40" s="157"/>
      <c r="Y40" s="157"/>
      <c r="Z40" s="147"/>
      <c r="AA40" s="147"/>
      <c r="AB40" s="147"/>
      <c r="AC40" s="147"/>
      <c r="AD40" s="147"/>
      <c r="AE40" s="147"/>
      <c r="AF40" s="147"/>
      <c r="AG40" s="147" t="s">
        <v>164</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
      <c r="A41" s="170">
        <v>12</v>
      </c>
      <c r="B41" s="171" t="s">
        <v>247</v>
      </c>
      <c r="C41" s="179" t="s">
        <v>248</v>
      </c>
      <c r="D41" s="172" t="s">
        <v>158</v>
      </c>
      <c r="E41" s="173">
        <v>619.5</v>
      </c>
      <c r="F41" s="174"/>
      <c r="G41" s="175">
        <f>ROUND(E41*F41,2)</f>
        <v>0</v>
      </c>
      <c r="H41" s="174">
        <v>524</v>
      </c>
      <c r="I41" s="175">
        <f>ROUND(E41*H41,2)</f>
        <v>324618</v>
      </c>
      <c r="J41" s="174">
        <v>0</v>
      </c>
      <c r="K41" s="175">
        <f>ROUND(E41*J41,2)</f>
        <v>0</v>
      </c>
      <c r="L41" s="175">
        <v>21</v>
      </c>
      <c r="M41" s="175">
        <f>G41*(1+L41/100)</f>
        <v>0</v>
      </c>
      <c r="N41" s="173">
        <v>0.17244999999999999</v>
      </c>
      <c r="O41" s="173">
        <f>ROUND(E41*N41,2)</f>
        <v>106.83</v>
      </c>
      <c r="P41" s="173">
        <v>0</v>
      </c>
      <c r="Q41" s="173">
        <f>ROUND(E41*P41,2)</f>
        <v>0</v>
      </c>
      <c r="R41" s="175" t="s">
        <v>192</v>
      </c>
      <c r="S41" s="175" t="s">
        <v>160</v>
      </c>
      <c r="T41" s="176" t="s">
        <v>160</v>
      </c>
      <c r="U41" s="157">
        <v>0</v>
      </c>
      <c r="V41" s="157">
        <f>ROUND(E41*U41,2)</f>
        <v>0</v>
      </c>
      <c r="W41" s="157"/>
      <c r="X41" s="157" t="s">
        <v>193</v>
      </c>
      <c r="Y41" s="157" t="s">
        <v>162</v>
      </c>
      <c r="Z41" s="147"/>
      <c r="AA41" s="147"/>
      <c r="AB41" s="147"/>
      <c r="AC41" s="147"/>
      <c r="AD41" s="147"/>
      <c r="AE41" s="147"/>
      <c r="AF41" s="147"/>
      <c r="AG41" s="147" t="s">
        <v>194</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2" x14ac:dyDescent="0.2">
      <c r="A42" s="154"/>
      <c r="B42" s="155"/>
      <c r="C42" s="180" t="s">
        <v>249</v>
      </c>
      <c r="D42" s="158"/>
      <c r="E42" s="159">
        <v>590</v>
      </c>
      <c r="F42" s="157"/>
      <c r="G42" s="157"/>
      <c r="H42" s="157"/>
      <c r="I42" s="157"/>
      <c r="J42" s="157"/>
      <c r="K42" s="157"/>
      <c r="L42" s="157"/>
      <c r="M42" s="157"/>
      <c r="N42" s="156"/>
      <c r="O42" s="156"/>
      <c r="P42" s="156"/>
      <c r="Q42" s="156"/>
      <c r="R42" s="157"/>
      <c r="S42" s="157"/>
      <c r="T42" s="157"/>
      <c r="U42" s="157"/>
      <c r="V42" s="157"/>
      <c r="W42" s="157"/>
      <c r="X42" s="157"/>
      <c r="Y42" s="157"/>
      <c r="Z42" s="147"/>
      <c r="AA42" s="147"/>
      <c r="AB42" s="147"/>
      <c r="AC42" s="147"/>
      <c r="AD42" s="147"/>
      <c r="AE42" s="147"/>
      <c r="AF42" s="147"/>
      <c r="AG42" s="147" t="s">
        <v>164</v>
      </c>
      <c r="AH42" s="147">
        <v>5</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3" x14ac:dyDescent="0.2">
      <c r="A43" s="154"/>
      <c r="B43" s="155"/>
      <c r="C43" s="181" t="s">
        <v>195</v>
      </c>
      <c r="D43" s="160"/>
      <c r="E43" s="161">
        <v>29.5</v>
      </c>
      <c r="F43" s="157"/>
      <c r="G43" s="157"/>
      <c r="H43" s="157"/>
      <c r="I43" s="157"/>
      <c r="J43" s="157"/>
      <c r="K43" s="157"/>
      <c r="L43" s="157"/>
      <c r="M43" s="157"/>
      <c r="N43" s="156"/>
      <c r="O43" s="156"/>
      <c r="P43" s="156"/>
      <c r="Q43" s="156"/>
      <c r="R43" s="157"/>
      <c r="S43" s="157"/>
      <c r="T43" s="157"/>
      <c r="U43" s="157"/>
      <c r="V43" s="157"/>
      <c r="W43" s="157"/>
      <c r="X43" s="157"/>
      <c r="Y43" s="157"/>
      <c r="Z43" s="147"/>
      <c r="AA43" s="147"/>
      <c r="AB43" s="147"/>
      <c r="AC43" s="147"/>
      <c r="AD43" s="147"/>
      <c r="AE43" s="147"/>
      <c r="AF43" s="147"/>
      <c r="AG43" s="147" t="s">
        <v>164</v>
      </c>
      <c r="AH43" s="147">
        <v>4</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x14ac:dyDescent="0.2">
      <c r="A44" s="163" t="s">
        <v>156</v>
      </c>
      <c r="B44" s="164" t="s">
        <v>116</v>
      </c>
      <c r="C44" s="178" t="s">
        <v>117</v>
      </c>
      <c r="D44" s="165"/>
      <c r="E44" s="166"/>
      <c r="F44" s="167"/>
      <c r="G44" s="167">
        <f>SUMIF(AG45:AG54,"&lt;&gt;NOR",G45:G54)</f>
        <v>0</v>
      </c>
      <c r="H44" s="167"/>
      <c r="I44" s="167">
        <f>SUM(I45:I54)</f>
        <v>70553.319999999992</v>
      </c>
      <c r="J44" s="167"/>
      <c r="K44" s="167">
        <f>SUM(K45:K54)</f>
        <v>22768.62</v>
      </c>
      <c r="L44" s="167"/>
      <c r="M44" s="167">
        <f>SUM(M45:M54)</f>
        <v>0</v>
      </c>
      <c r="N44" s="166"/>
      <c r="O44" s="166">
        <f>SUM(O45:O54)</f>
        <v>36.86</v>
      </c>
      <c r="P44" s="166"/>
      <c r="Q44" s="166">
        <f>SUM(Q45:Q54)</f>
        <v>0</v>
      </c>
      <c r="R44" s="167"/>
      <c r="S44" s="167"/>
      <c r="T44" s="168"/>
      <c r="U44" s="162"/>
      <c r="V44" s="162">
        <f>SUM(V45:V54)</f>
        <v>37.26</v>
      </c>
      <c r="W44" s="162"/>
      <c r="X44" s="162"/>
      <c r="Y44" s="162"/>
      <c r="AG44" t="s">
        <v>157</v>
      </c>
    </row>
    <row r="45" spans="1:60" ht="22.5" outlineLevel="1" x14ac:dyDescent="0.2">
      <c r="A45" s="170">
        <v>13</v>
      </c>
      <c r="B45" s="171" t="s">
        <v>197</v>
      </c>
      <c r="C45" s="179" t="s">
        <v>198</v>
      </c>
      <c r="D45" s="172" t="s">
        <v>166</v>
      </c>
      <c r="E45" s="173">
        <v>138</v>
      </c>
      <c r="F45" s="174"/>
      <c r="G45" s="175">
        <f>ROUND(E45*F45,2)</f>
        <v>0</v>
      </c>
      <c r="H45" s="174">
        <v>270.51</v>
      </c>
      <c r="I45" s="175">
        <f>ROUND(E45*H45,2)</f>
        <v>37330.379999999997</v>
      </c>
      <c r="J45" s="174">
        <v>164.99</v>
      </c>
      <c r="K45" s="175">
        <f>ROUND(E45*J45,2)</f>
        <v>22768.62</v>
      </c>
      <c r="L45" s="175">
        <v>21</v>
      </c>
      <c r="M45" s="175">
        <f>G45*(1+L45/100)</f>
        <v>0</v>
      </c>
      <c r="N45" s="173">
        <v>0.188</v>
      </c>
      <c r="O45" s="173">
        <f>ROUND(E45*N45,2)</f>
        <v>25.94</v>
      </c>
      <c r="P45" s="173">
        <v>0</v>
      </c>
      <c r="Q45" s="173">
        <f>ROUND(E45*P45,2)</f>
        <v>0</v>
      </c>
      <c r="R45" s="175" t="s">
        <v>159</v>
      </c>
      <c r="S45" s="175" t="s">
        <v>160</v>
      </c>
      <c r="T45" s="176" t="s">
        <v>160</v>
      </c>
      <c r="U45" s="157">
        <v>0.27</v>
      </c>
      <c r="V45" s="157">
        <f>ROUND(E45*U45,2)</f>
        <v>37.26</v>
      </c>
      <c r="W45" s="157"/>
      <c r="X45" s="157" t="s">
        <v>161</v>
      </c>
      <c r="Y45" s="157" t="s">
        <v>162</v>
      </c>
      <c r="Z45" s="147"/>
      <c r="AA45" s="147"/>
      <c r="AB45" s="147"/>
      <c r="AC45" s="147"/>
      <c r="AD45" s="147"/>
      <c r="AE45" s="147"/>
      <c r="AF45" s="147"/>
      <c r="AG45" s="147" t="s">
        <v>163</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2" x14ac:dyDescent="0.2">
      <c r="A46" s="154"/>
      <c r="B46" s="155"/>
      <c r="C46" s="185" t="s">
        <v>199</v>
      </c>
      <c r="D46" s="186"/>
      <c r="E46" s="186"/>
      <c r="F46" s="186"/>
      <c r="G46" s="186"/>
      <c r="H46" s="157"/>
      <c r="I46" s="157"/>
      <c r="J46" s="157"/>
      <c r="K46" s="157"/>
      <c r="L46" s="157"/>
      <c r="M46" s="157"/>
      <c r="N46" s="156"/>
      <c r="O46" s="156"/>
      <c r="P46" s="156"/>
      <c r="Q46" s="156"/>
      <c r="R46" s="157"/>
      <c r="S46" s="157"/>
      <c r="T46" s="157"/>
      <c r="U46" s="157"/>
      <c r="V46" s="157"/>
      <c r="W46" s="157"/>
      <c r="X46" s="157"/>
      <c r="Y46" s="157"/>
      <c r="Z46" s="147"/>
      <c r="AA46" s="147"/>
      <c r="AB46" s="147"/>
      <c r="AC46" s="147"/>
      <c r="AD46" s="147"/>
      <c r="AE46" s="147"/>
      <c r="AF46" s="147"/>
      <c r="AG46" s="147" t="s">
        <v>165</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2" x14ac:dyDescent="0.2">
      <c r="A47" s="154"/>
      <c r="B47" s="155"/>
      <c r="C47" s="180" t="s">
        <v>250</v>
      </c>
      <c r="D47" s="158"/>
      <c r="E47" s="159">
        <v>130</v>
      </c>
      <c r="F47" s="157"/>
      <c r="G47" s="157"/>
      <c r="H47" s="157"/>
      <c r="I47" s="157"/>
      <c r="J47" s="157"/>
      <c r="K47" s="157"/>
      <c r="L47" s="157"/>
      <c r="M47" s="157"/>
      <c r="N47" s="156"/>
      <c r="O47" s="156"/>
      <c r="P47" s="156"/>
      <c r="Q47" s="156"/>
      <c r="R47" s="157"/>
      <c r="S47" s="157"/>
      <c r="T47" s="157"/>
      <c r="U47" s="157"/>
      <c r="V47" s="157"/>
      <c r="W47" s="157"/>
      <c r="X47" s="157"/>
      <c r="Y47" s="157"/>
      <c r="Z47" s="147"/>
      <c r="AA47" s="147"/>
      <c r="AB47" s="147"/>
      <c r="AC47" s="147"/>
      <c r="AD47" s="147"/>
      <c r="AE47" s="147"/>
      <c r="AF47" s="147"/>
      <c r="AG47" s="147" t="s">
        <v>164</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3" x14ac:dyDescent="0.2">
      <c r="A48" s="154"/>
      <c r="B48" s="155"/>
      <c r="C48" s="180" t="s">
        <v>251</v>
      </c>
      <c r="D48" s="158"/>
      <c r="E48" s="159">
        <v>8</v>
      </c>
      <c r="F48" s="157"/>
      <c r="G48" s="157"/>
      <c r="H48" s="157"/>
      <c r="I48" s="157"/>
      <c r="J48" s="157"/>
      <c r="K48" s="157"/>
      <c r="L48" s="157"/>
      <c r="M48" s="157"/>
      <c r="N48" s="156"/>
      <c r="O48" s="156"/>
      <c r="P48" s="156"/>
      <c r="Q48" s="156"/>
      <c r="R48" s="157"/>
      <c r="S48" s="157"/>
      <c r="T48" s="157"/>
      <c r="U48" s="157"/>
      <c r="V48" s="157"/>
      <c r="W48" s="157"/>
      <c r="X48" s="157"/>
      <c r="Y48" s="157"/>
      <c r="Z48" s="147"/>
      <c r="AA48" s="147"/>
      <c r="AB48" s="147"/>
      <c r="AC48" s="147"/>
      <c r="AD48" s="147"/>
      <c r="AE48" s="147"/>
      <c r="AF48" s="147"/>
      <c r="AG48" s="147" t="s">
        <v>164</v>
      </c>
      <c r="AH48" s="147">
        <v>0</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
      <c r="A49" s="170">
        <v>14</v>
      </c>
      <c r="B49" s="171" t="s">
        <v>201</v>
      </c>
      <c r="C49" s="179" t="s">
        <v>202</v>
      </c>
      <c r="D49" s="172" t="s">
        <v>196</v>
      </c>
      <c r="E49" s="173">
        <v>131.30000000000001</v>
      </c>
      <c r="F49" s="174"/>
      <c r="G49" s="175">
        <f>ROUND(E49*F49,2)</f>
        <v>0</v>
      </c>
      <c r="H49" s="174">
        <v>241</v>
      </c>
      <c r="I49" s="175">
        <f>ROUND(E49*H49,2)</f>
        <v>31643.3</v>
      </c>
      <c r="J49" s="174">
        <v>0</v>
      </c>
      <c r="K49" s="175">
        <f>ROUND(E49*J49,2)</f>
        <v>0</v>
      </c>
      <c r="L49" s="175">
        <v>21</v>
      </c>
      <c r="M49" s="175">
        <f>G49*(1+L49/100)</f>
        <v>0</v>
      </c>
      <c r="N49" s="173">
        <v>0.08</v>
      </c>
      <c r="O49" s="173">
        <f>ROUND(E49*N49,2)</f>
        <v>10.5</v>
      </c>
      <c r="P49" s="173">
        <v>0</v>
      </c>
      <c r="Q49" s="173">
        <f>ROUND(E49*P49,2)</f>
        <v>0</v>
      </c>
      <c r="R49" s="175" t="s">
        <v>192</v>
      </c>
      <c r="S49" s="175" t="s">
        <v>160</v>
      </c>
      <c r="T49" s="176" t="s">
        <v>160</v>
      </c>
      <c r="U49" s="157">
        <v>0</v>
      </c>
      <c r="V49" s="157">
        <f>ROUND(E49*U49,2)</f>
        <v>0</v>
      </c>
      <c r="W49" s="157"/>
      <c r="X49" s="157" t="s">
        <v>193</v>
      </c>
      <c r="Y49" s="157" t="s">
        <v>162</v>
      </c>
      <c r="Z49" s="147"/>
      <c r="AA49" s="147"/>
      <c r="AB49" s="147"/>
      <c r="AC49" s="147"/>
      <c r="AD49" s="147"/>
      <c r="AE49" s="147"/>
      <c r="AF49" s="147"/>
      <c r="AG49" s="147" t="s">
        <v>194</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2" x14ac:dyDescent="0.2">
      <c r="A50" s="154"/>
      <c r="B50" s="155"/>
      <c r="C50" s="180" t="s">
        <v>250</v>
      </c>
      <c r="D50" s="158"/>
      <c r="E50" s="159">
        <v>130</v>
      </c>
      <c r="F50" s="157"/>
      <c r="G50" s="157"/>
      <c r="H50" s="157"/>
      <c r="I50" s="157"/>
      <c r="J50" s="157"/>
      <c r="K50" s="157"/>
      <c r="L50" s="157"/>
      <c r="M50" s="157"/>
      <c r="N50" s="156"/>
      <c r="O50" s="156"/>
      <c r="P50" s="156"/>
      <c r="Q50" s="156"/>
      <c r="R50" s="157"/>
      <c r="S50" s="157"/>
      <c r="T50" s="157"/>
      <c r="U50" s="157"/>
      <c r="V50" s="157"/>
      <c r="W50" s="157"/>
      <c r="X50" s="157"/>
      <c r="Y50" s="157"/>
      <c r="Z50" s="147"/>
      <c r="AA50" s="147"/>
      <c r="AB50" s="147"/>
      <c r="AC50" s="147"/>
      <c r="AD50" s="147"/>
      <c r="AE50" s="147"/>
      <c r="AF50" s="147"/>
      <c r="AG50" s="147" t="s">
        <v>164</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3" x14ac:dyDescent="0.2">
      <c r="A51" s="154"/>
      <c r="B51" s="155"/>
      <c r="C51" s="181" t="s">
        <v>200</v>
      </c>
      <c r="D51" s="160"/>
      <c r="E51" s="161">
        <v>1.3</v>
      </c>
      <c r="F51" s="157"/>
      <c r="G51" s="157"/>
      <c r="H51" s="157"/>
      <c r="I51" s="157"/>
      <c r="J51" s="157"/>
      <c r="K51" s="157"/>
      <c r="L51" s="157"/>
      <c r="M51" s="157"/>
      <c r="N51" s="156"/>
      <c r="O51" s="156"/>
      <c r="P51" s="156"/>
      <c r="Q51" s="156"/>
      <c r="R51" s="157"/>
      <c r="S51" s="157"/>
      <c r="T51" s="157"/>
      <c r="U51" s="157"/>
      <c r="V51" s="157"/>
      <c r="W51" s="157"/>
      <c r="X51" s="157"/>
      <c r="Y51" s="157"/>
      <c r="Z51" s="147"/>
      <c r="AA51" s="147"/>
      <c r="AB51" s="147"/>
      <c r="AC51" s="147"/>
      <c r="AD51" s="147"/>
      <c r="AE51" s="147"/>
      <c r="AF51" s="147"/>
      <c r="AG51" s="147" t="s">
        <v>164</v>
      </c>
      <c r="AH51" s="147">
        <v>4</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ht="22.5" outlineLevel="1" x14ac:dyDescent="0.2">
      <c r="A52" s="170">
        <v>15</v>
      </c>
      <c r="B52" s="171" t="s">
        <v>203</v>
      </c>
      <c r="C52" s="179" t="s">
        <v>204</v>
      </c>
      <c r="D52" s="172" t="s">
        <v>196</v>
      </c>
      <c r="E52" s="173">
        <v>8.08</v>
      </c>
      <c r="F52" s="174"/>
      <c r="G52" s="175">
        <f>ROUND(E52*F52,2)</f>
        <v>0</v>
      </c>
      <c r="H52" s="174">
        <v>195.5</v>
      </c>
      <c r="I52" s="175">
        <f>ROUND(E52*H52,2)</f>
        <v>1579.64</v>
      </c>
      <c r="J52" s="174">
        <v>0</v>
      </c>
      <c r="K52" s="175">
        <f>ROUND(E52*J52,2)</f>
        <v>0</v>
      </c>
      <c r="L52" s="175">
        <v>21</v>
      </c>
      <c r="M52" s="175">
        <f>G52*(1+L52/100)</f>
        <v>0</v>
      </c>
      <c r="N52" s="173">
        <v>5.1999999999999998E-2</v>
      </c>
      <c r="O52" s="173">
        <f>ROUND(E52*N52,2)</f>
        <v>0.42</v>
      </c>
      <c r="P52" s="173">
        <v>0</v>
      </c>
      <c r="Q52" s="173">
        <f>ROUND(E52*P52,2)</f>
        <v>0</v>
      </c>
      <c r="R52" s="175" t="s">
        <v>192</v>
      </c>
      <c r="S52" s="175" t="s">
        <v>160</v>
      </c>
      <c r="T52" s="176" t="s">
        <v>160</v>
      </c>
      <c r="U52" s="157">
        <v>0</v>
      </c>
      <c r="V52" s="157">
        <f>ROUND(E52*U52,2)</f>
        <v>0</v>
      </c>
      <c r="W52" s="157"/>
      <c r="X52" s="157" t="s">
        <v>193</v>
      </c>
      <c r="Y52" s="157" t="s">
        <v>162</v>
      </c>
      <c r="Z52" s="147"/>
      <c r="AA52" s="147"/>
      <c r="AB52" s="147"/>
      <c r="AC52" s="147"/>
      <c r="AD52" s="147"/>
      <c r="AE52" s="147"/>
      <c r="AF52" s="147"/>
      <c r="AG52" s="147" t="s">
        <v>194</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2" x14ac:dyDescent="0.2">
      <c r="A53" s="154"/>
      <c r="B53" s="155"/>
      <c r="C53" s="180" t="s">
        <v>251</v>
      </c>
      <c r="D53" s="158"/>
      <c r="E53" s="159">
        <v>8</v>
      </c>
      <c r="F53" s="157"/>
      <c r="G53" s="157"/>
      <c r="H53" s="157"/>
      <c r="I53" s="157"/>
      <c r="J53" s="157"/>
      <c r="K53" s="157"/>
      <c r="L53" s="157"/>
      <c r="M53" s="157"/>
      <c r="N53" s="156"/>
      <c r="O53" s="156"/>
      <c r="P53" s="156"/>
      <c r="Q53" s="156"/>
      <c r="R53" s="157"/>
      <c r="S53" s="157"/>
      <c r="T53" s="157"/>
      <c r="U53" s="157"/>
      <c r="V53" s="157"/>
      <c r="W53" s="157"/>
      <c r="X53" s="157"/>
      <c r="Y53" s="157"/>
      <c r="Z53" s="147"/>
      <c r="AA53" s="147"/>
      <c r="AB53" s="147"/>
      <c r="AC53" s="147"/>
      <c r="AD53" s="147"/>
      <c r="AE53" s="147"/>
      <c r="AF53" s="147"/>
      <c r="AG53" s="147" t="s">
        <v>164</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3" x14ac:dyDescent="0.2">
      <c r="A54" s="154"/>
      <c r="B54" s="155"/>
      <c r="C54" s="181" t="s">
        <v>200</v>
      </c>
      <c r="D54" s="160"/>
      <c r="E54" s="161">
        <v>0.08</v>
      </c>
      <c r="F54" s="157"/>
      <c r="G54" s="157"/>
      <c r="H54" s="157"/>
      <c r="I54" s="157"/>
      <c r="J54" s="157"/>
      <c r="K54" s="157"/>
      <c r="L54" s="157"/>
      <c r="M54" s="157"/>
      <c r="N54" s="156"/>
      <c r="O54" s="156"/>
      <c r="P54" s="156"/>
      <c r="Q54" s="156"/>
      <c r="R54" s="157"/>
      <c r="S54" s="157"/>
      <c r="T54" s="157"/>
      <c r="U54" s="157"/>
      <c r="V54" s="157"/>
      <c r="W54" s="157"/>
      <c r="X54" s="157"/>
      <c r="Y54" s="157"/>
      <c r="Z54" s="147"/>
      <c r="AA54" s="147"/>
      <c r="AB54" s="147"/>
      <c r="AC54" s="147"/>
      <c r="AD54" s="147"/>
      <c r="AE54" s="147"/>
      <c r="AF54" s="147"/>
      <c r="AG54" s="147" t="s">
        <v>164</v>
      </c>
      <c r="AH54" s="147">
        <v>4</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x14ac:dyDescent="0.2">
      <c r="A55" s="163" t="s">
        <v>156</v>
      </c>
      <c r="B55" s="164" t="s">
        <v>122</v>
      </c>
      <c r="C55" s="178" t="s">
        <v>123</v>
      </c>
      <c r="D55" s="165"/>
      <c r="E55" s="166"/>
      <c r="F55" s="167"/>
      <c r="G55" s="167">
        <f>SUMIF(AG56:AG57,"&lt;&gt;NOR",G56:G57)</f>
        <v>0</v>
      </c>
      <c r="H55" s="167"/>
      <c r="I55" s="167">
        <f>SUM(I56:I57)</f>
        <v>0</v>
      </c>
      <c r="J55" s="167"/>
      <c r="K55" s="167">
        <f>SUM(K56:K57)</f>
        <v>413250.17</v>
      </c>
      <c r="L55" s="167"/>
      <c r="M55" s="167">
        <f>SUM(M56:M57)</f>
        <v>0</v>
      </c>
      <c r="N55" s="166"/>
      <c r="O55" s="166">
        <f>SUM(O56:O57)</f>
        <v>0</v>
      </c>
      <c r="P55" s="166"/>
      <c r="Q55" s="166">
        <f>SUM(Q56:Q57)</f>
        <v>0</v>
      </c>
      <c r="R55" s="167"/>
      <c r="S55" s="167"/>
      <c r="T55" s="168"/>
      <c r="U55" s="162"/>
      <c r="V55" s="162">
        <f>SUM(V56:V57)</f>
        <v>546.33000000000004</v>
      </c>
      <c r="W55" s="162"/>
      <c r="X55" s="162"/>
      <c r="Y55" s="162"/>
      <c r="AG55" t="s">
        <v>157</v>
      </c>
    </row>
    <row r="56" spans="1:60" outlineLevel="1" x14ac:dyDescent="0.2">
      <c r="A56" s="170">
        <v>16</v>
      </c>
      <c r="B56" s="171" t="s">
        <v>224</v>
      </c>
      <c r="C56" s="179" t="s">
        <v>225</v>
      </c>
      <c r="D56" s="172" t="s">
        <v>177</v>
      </c>
      <c r="E56" s="173">
        <v>1400.8480400000001</v>
      </c>
      <c r="F56" s="174"/>
      <c r="G56" s="175">
        <f>ROUND(E56*F56,2)</f>
        <v>0</v>
      </c>
      <c r="H56" s="174">
        <v>0</v>
      </c>
      <c r="I56" s="175">
        <f>ROUND(E56*H56,2)</f>
        <v>0</v>
      </c>
      <c r="J56" s="174">
        <v>295</v>
      </c>
      <c r="K56" s="175">
        <f>ROUND(E56*J56,2)</f>
        <v>413250.17</v>
      </c>
      <c r="L56" s="175">
        <v>21</v>
      </c>
      <c r="M56" s="175">
        <f>G56*(1+L56/100)</f>
        <v>0</v>
      </c>
      <c r="N56" s="173">
        <v>0</v>
      </c>
      <c r="O56" s="173">
        <f>ROUND(E56*N56,2)</f>
        <v>0</v>
      </c>
      <c r="P56" s="173">
        <v>0</v>
      </c>
      <c r="Q56" s="173">
        <f>ROUND(E56*P56,2)</f>
        <v>0</v>
      </c>
      <c r="R56" s="175" t="s">
        <v>159</v>
      </c>
      <c r="S56" s="175" t="s">
        <v>160</v>
      </c>
      <c r="T56" s="176" t="s">
        <v>160</v>
      </c>
      <c r="U56" s="157">
        <v>0.39</v>
      </c>
      <c r="V56" s="157">
        <f>ROUND(E56*U56,2)</f>
        <v>546.33000000000004</v>
      </c>
      <c r="W56" s="157"/>
      <c r="X56" s="157" t="s">
        <v>205</v>
      </c>
      <c r="Y56" s="157" t="s">
        <v>162</v>
      </c>
      <c r="Z56" s="147"/>
      <c r="AA56" s="147"/>
      <c r="AB56" s="147"/>
      <c r="AC56" s="147"/>
      <c r="AD56" s="147"/>
      <c r="AE56" s="147"/>
      <c r="AF56" s="147"/>
      <c r="AG56" s="147" t="s">
        <v>206</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2" x14ac:dyDescent="0.2">
      <c r="A57" s="154"/>
      <c r="B57" s="155"/>
      <c r="C57" s="185" t="s">
        <v>207</v>
      </c>
      <c r="D57" s="186"/>
      <c r="E57" s="186"/>
      <c r="F57" s="186"/>
      <c r="G57" s="186"/>
      <c r="H57" s="157"/>
      <c r="I57" s="157"/>
      <c r="J57" s="157"/>
      <c r="K57" s="157"/>
      <c r="L57" s="157"/>
      <c r="M57" s="157"/>
      <c r="N57" s="156"/>
      <c r="O57" s="156"/>
      <c r="P57" s="156"/>
      <c r="Q57" s="156"/>
      <c r="R57" s="157"/>
      <c r="S57" s="157"/>
      <c r="T57" s="157"/>
      <c r="U57" s="157"/>
      <c r="V57" s="157"/>
      <c r="W57" s="157"/>
      <c r="X57" s="157"/>
      <c r="Y57" s="157"/>
      <c r="Z57" s="147"/>
      <c r="AA57" s="147"/>
      <c r="AB57" s="147"/>
      <c r="AC57" s="147"/>
      <c r="AD57" s="147"/>
      <c r="AE57" s="147"/>
      <c r="AF57" s="147"/>
      <c r="AG57" s="147" t="s">
        <v>165</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x14ac:dyDescent="0.2">
      <c r="A58" s="163" t="s">
        <v>156</v>
      </c>
      <c r="B58" s="164" t="s">
        <v>127</v>
      </c>
      <c r="C58" s="178" t="s">
        <v>28</v>
      </c>
      <c r="D58" s="165"/>
      <c r="E58" s="166"/>
      <c r="F58" s="167"/>
      <c r="G58" s="167">
        <f>SUMIF(AG59:AG61,"&lt;&gt;NOR",G59:G61)</f>
        <v>0</v>
      </c>
      <c r="H58" s="167"/>
      <c r="I58" s="167">
        <f>SUM(I59:I61)</f>
        <v>0</v>
      </c>
      <c r="J58" s="167"/>
      <c r="K58" s="167">
        <f>SUM(K59:K61)</f>
        <v>20000</v>
      </c>
      <c r="L58" s="167"/>
      <c r="M58" s="167">
        <f>SUM(M59:M61)</f>
        <v>0</v>
      </c>
      <c r="N58" s="166"/>
      <c r="O58" s="166">
        <f>SUM(O59:O61)</f>
        <v>0</v>
      </c>
      <c r="P58" s="166"/>
      <c r="Q58" s="166">
        <f>SUM(Q59:Q61)</f>
        <v>0</v>
      </c>
      <c r="R58" s="167"/>
      <c r="S58" s="167"/>
      <c r="T58" s="168"/>
      <c r="U58" s="162"/>
      <c r="V58" s="162">
        <f>SUM(V59:V61)</f>
        <v>0</v>
      </c>
      <c r="W58" s="162"/>
      <c r="X58" s="162"/>
      <c r="Y58" s="162"/>
      <c r="AG58" t="s">
        <v>157</v>
      </c>
    </row>
    <row r="59" spans="1:60" outlineLevel="1" x14ac:dyDescent="0.2">
      <c r="A59" s="170">
        <v>17</v>
      </c>
      <c r="B59" s="171" t="s">
        <v>208</v>
      </c>
      <c r="C59" s="179" t="s">
        <v>209</v>
      </c>
      <c r="D59" s="172" t="s">
        <v>210</v>
      </c>
      <c r="E59" s="173">
        <v>2</v>
      </c>
      <c r="F59" s="174"/>
      <c r="G59" s="175">
        <f>ROUND(E59*F59,2)</f>
        <v>0</v>
      </c>
      <c r="H59" s="174">
        <v>0</v>
      </c>
      <c r="I59" s="175">
        <f>ROUND(E59*H59,2)</f>
        <v>0</v>
      </c>
      <c r="J59" s="174">
        <v>10000</v>
      </c>
      <c r="K59" s="175">
        <f>ROUND(E59*J59,2)</f>
        <v>20000</v>
      </c>
      <c r="L59" s="175">
        <v>21</v>
      </c>
      <c r="M59" s="175">
        <f>G59*(1+L59/100)</f>
        <v>0</v>
      </c>
      <c r="N59" s="173">
        <v>0</v>
      </c>
      <c r="O59" s="173">
        <f>ROUND(E59*N59,2)</f>
        <v>0</v>
      </c>
      <c r="P59" s="173">
        <v>0</v>
      </c>
      <c r="Q59" s="173">
        <f>ROUND(E59*P59,2)</f>
        <v>0</v>
      </c>
      <c r="R59" s="175"/>
      <c r="S59" s="175" t="s">
        <v>160</v>
      </c>
      <c r="T59" s="176" t="s">
        <v>211</v>
      </c>
      <c r="U59" s="157">
        <v>0</v>
      </c>
      <c r="V59" s="157">
        <f>ROUND(E59*U59,2)</f>
        <v>0</v>
      </c>
      <c r="W59" s="157"/>
      <c r="X59" s="157" t="s">
        <v>212</v>
      </c>
      <c r="Y59" s="157" t="s">
        <v>162</v>
      </c>
      <c r="Z59" s="147"/>
      <c r="AA59" s="147"/>
      <c r="AB59" s="147"/>
      <c r="AC59" s="147"/>
      <c r="AD59" s="147"/>
      <c r="AE59" s="147"/>
      <c r="AF59" s="147"/>
      <c r="AG59" s="147" t="s">
        <v>213</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ht="22.5" outlineLevel="2" x14ac:dyDescent="0.2">
      <c r="A60" s="154"/>
      <c r="B60" s="155"/>
      <c r="C60" s="187" t="s">
        <v>214</v>
      </c>
      <c r="D60" s="188"/>
      <c r="E60" s="188"/>
      <c r="F60" s="188"/>
      <c r="G60" s="188"/>
      <c r="H60" s="157"/>
      <c r="I60" s="157"/>
      <c r="J60" s="157"/>
      <c r="K60" s="157"/>
      <c r="L60" s="157"/>
      <c r="M60" s="157"/>
      <c r="N60" s="156"/>
      <c r="O60" s="156"/>
      <c r="P60" s="156"/>
      <c r="Q60" s="156"/>
      <c r="R60" s="157"/>
      <c r="S60" s="157"/>
      <c r="T60" s="157"/>
      <c r="U60" s="157"/>
      <c r="V60" s="157"/>
      <c r="W60" s="157"/>
      <c r="X60" s="157"/>
      <c r="Y60" s="157"/>
      <c r="Z60" s="147"/>
      <c r="AA60" s="147"/>
      <c r="AB60" s="147"/>
      <c r="AC60" s="147"/>
      <c r="AD60" s="147"/>
      <c r="AE60" s="147"/>
      <c r="AF60" s="147"/>
      <c r="AG60" s="147" t="s">
        <v>181</v>
      </c>
      <c r="AH60" s="147"/>
      <c r="AI60" s="147"/>
      <c r="AJ60" s="147"/>
      <c r="AK60" s="147"/>
      <c r="AL60" s="147"/>
      <c r="AM60" s="147"/>
      <c r="AN60" s="147"/>
      <c r="AO60" s="147"/>
      <c r="AP60" s="147"/>
      <c r="AQ60" s="147"/>
      <c r="AR60" s="147"/>
      <c r="AS60" s="147"/>
      <c r="AT60" s="147"/>
      <c r="AU60" s="147"/>
      <c r="AV60" s="147"/>
      <c r="AW60" s="147"/>
      <c r="AX60" s="147"/>
      <c r="AY60" s="147"/>
      <c r="AZ60" s="147"/>
      <c r="BA60" s="177" t="str">
        <f>C60</f>
        <v>Náklady na individuální zkoušky dodaných a smontovaných technologických zařízení včetně komplexního vyzkoušení.</v>
      </c>
      <c r="BB60" s="147"/>
      <c r="BC60" s="147"/>
      <c r="BD60" s="147"/>
      <c r="BE60" s="147"/>
      <c r="BF60" s="147"/>
      <c r="BG60" s="147"/>
      <c r="BH60" s="147"/>
    </row>
    <row r="61" spans="1:60" outlineLevel="2" x14ac:dyDescent="0.2">
      <c r="A61" s="154"/>
      <c r="B61" s="155"/>
      <c r="C61" s="180" t="s">
        <v>226</v>
      </c>
      <c r="D61" s="158"/>
      <c r="E61" s="159">
        <v>2</v>
      </c>
      <c r="F61" s="157"/>
      <c r="G61" s="157"/>
      <c r="H61" s="157"/>
      <c r="I61" s="157"/>
      <c r="J61" s="157"/>
      <c r="K61" s="157"/>
      <c r="L61" s="157"/>
      <c r="M61" s="157"/>
      <c r="N61" s="156"/>
      <c r="O61" s="156"/>
      <c r="P61" s="156"/>
      <c r="Q61" s="156"/>
      <c r="R61" s="157"/>
      <c r="S61" s="157"/>
      <c r="T61" s="157"/>
      <c r="U61" s="157"/>
      <c r="V61" s="157"/>
      <c r="W61" s="157"/>
      <c r="X61" s="157"/>
      <c r="Y61" s="157"/>
      <c r="Z61" s="147"/>
      <c r="AA61" s="147"/>
      <c r="AB61" s="147"/>
      <c r="AC61" s="147"/>
      <c r="AD61" s="147"/>
      <c r="AE61" s="147"/>
      <c r="AF61" s="147"/>
      <c r="AG61" s="147" t="s">
        <v>164</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x14ac:dyDescent="0.2">
      <c r="A62" s="3"/>
      <c r="B62" s="4"/>
      <c r="C62" s="182"/>
      <c r="D62" s="6"/>
      <c r="E62" s="3"/>
      <c r="F62" s="3"/>
      <c r="G62" s="3"/>
      <c r="H62" s="3"/>
      <c r="I62" s="3"/>
      <c r="J62" s="3"/>
      <c r="K62" s="3"/>
      <c r="L62" s="3"/>
      <c r="M62" s="3"/>
      <c r="N62" s="3"/>
      <c r="O62" s="3"/>
      <c r="P62" s="3"/>
      <c r="Q62" s="3"/>
      <c r="R62" s="3"/>
      <c r="S62" s="3"/>
      <c r="T62" s="3"/>
      <c r="U62" s="3"/>
      <c r="V62" s="3"/>
      <c r="W62" s="3"/>
      <c r="X62" s="3"/>
      <c r="Y62" s="3"/>
      <c r="AE62">
        <v>12</v>
      </c>
      <c r="AF62">
        <v>21</v>
      </c>
      <c r="AG62" t="s">
        <v>142</v>
      </c>
    </row>
    <row r="63" spans="1:60" x14ac:dyDescent="0.2">
      <c r="A63" s="150"/>
      <c r="B63" s="151" t="s">
        <v>29</v>
      </c>
      <c r="C63" s="183"/>
      <c r="D63" s="152"/>
      <c r="E63" s="153"/>
      <c r="F63" s="153"/>
      <c r="G63" s="169">
        <f>G8+G20+G44+G55+G58</f>
        <v>0</v>
      </c>
      <c r="H63" s="3"/>
      <c r="I63" s="3"/>
      <c r="J63" s="3"/>
      <c r="K63" s="3"/>
      <c r="L63" s="3"/>
      <c r="M63" s="3"/>
      <c r="N63" s="3"/>
      <c r="O63" s="3"/>
      <c r="P63" s="3"/>
      <c r="Q63" s="3"/>
      <c r="R63" s="3"/>
      <c r="S63" s="3"/>
      <c r="T63" s="3"/>
      <c r="U63" s="3"/>
      <c r="V63" s="3"/>
      <c r="W63" s="3"/>
      <c r="X63" s="3"/>
      <c r="Y63" s="3"/>
      <c r="AE63">
        <f>SUMIF(L7:L61,AE62,G7:G61)</f>
        <v>0</v>
      </c>
      <c r="AF63">
        <f>SUMIF(L7:L61,AF62,G7:G61)</f>
        <v>0</v>
      </c>
      <c r="AG63" t="s">
        <v>215</v>
      </c>
    </row>
    <row r="64" spans="1:60" x14ac:dyDescent="0.2">
      <c r="A64" s="196" t="s">
        <v>216</v>
      </c>
      <c r="B64" s="196"/>
      <c r="C64" s="182"/>
      <c r="D64" s="6"/>
      <c r="E64" s="3"/>
      <c r="F64" s="3"/>
      <c r="G64" s="3"/>
      <c r="H64" s="3"/>
      <c r="I64" s="3"/>
      <c r="J64" s="3"/>
      <c r="K64" s="3"/>
      <c r="L64" s="3"/>
      <c r="M64" s="3"/>
      <c r="N64" s="3"/>
      <c r="O64" s="3"/>
      <c r="P64" s="3"/>
      <c r="Q64" s="3"/>
      <c r="R64" s="3"/>
      <c r="S64" s="3"/>
      <c r="T64" s="3"/>
      <c r="U64" s="3"/>
      <c r="V64" s="3"/>
      <c r="W64" s="3"/>
      <c r="X64" s="3"/>
      <c r="Y64" s="3"/>
    </row>
    <row r="65" spans="1:33" x14ac:dyDescent="0.2">
      <c r="A65" s="3"/>
      <c r="B65" s="4" t="s">
        <v>217</v>
      </c>
      <c r="C65" s="182" t="s">
        <v>218</v>
      </c>
      <c r="D65" s="6"/>
      <c r="E65" s="3"/>
      <c r="F65" s="3"/>
      <c r="G65" s="3"/>
      <c r="H65" s="3"/>
      <c r="I65" s="3"/>
      <c r="J65" s="3"/>
      <c r="K65" s="3"/>
      <c r="L65" s="3"/>
      <c r="M65" s="3"/>
      <c r="N65" s="3"/>
      <c r="O65" s="3"/>
      <c r="P65" s="3"/>
      <c r="Q65" s="3"/>
      <c r="R65" s="3"/>
      <c r="S65" s="3"/>
      <c r="T65" s="3"/>
      <c r="U65" s="3"/>
      <c r="V65" s="3"/>
      <c r="W65" s="3"/>
      <c r="X65" s="3"/>
      <c r="Y65" s="3"/>
      <c r="AG65" t="s">
        <v>219</v>
      </c>
    </row>
    <row r="66" spans="1:33" x14ac:dyDescent="0.2">
      <c r="A66" s="3"/>
      <c r="B66" s="4" t="s">
        <v>252</v>
      </c>
      <c r="C66" s="182" t="s">
        <v>227</v>
      </c>
      <c r="D66" s="6"/>
      <c r="E66" s="3"/>
      <c r="F66" s="3"/>
      <c r="G66" s="3"/>
      <c r="H66" s="3"/>
      <c r="I66" s="3"/>
      <c r="J66" s="3"/>
      <c r="K66" s="3"/>
      <c r="L66" s="3"/>
      <c r="M66" s="3"/>
      <c r="N66" s="3"/>
      <c r="O66" s="3"/>
      <c r="P66" s="3"/>
      <c r="Q66" s="3"/>
      <c r="R66" s="3"/>
      <c r="S66" s="3"/>
      <c r="T66" s="3"/>
      <c r="U66" s="3"/>
      <c r="V66" s="3"/>
      <c r="W66" s="3"/>
      <c r="X66" s="3"/>
      <c r="Y66" s="3"/>
      <c r="AG66" t="s">
        <v>220</v>
      </c>
    </row>
    <row r="67" spans="1:33" x14ac:dyDescent="0.2">
      <c r="A67" s="3"/>
      <c r="B67" s="4"/>
      <c r="C67" s="182" t="s">
        <v>221</v>
      </c>
      <c r="D67" s="6"/>
      <c r="E67" s="3"/>
      <c r="F67" s="3"/>
      <c r="G67" s="3"/>
      <c r="H67" s="3"/>
      <c r="I67" s="3"/>
      <c r="J67" s="3"/>
      <c r="K67" s="3"/>
      <c r="L67" s="3"/>
      <c r="M67" s="3"/>
      <c r="N67" s="3"/>
      <c r="O67" s="3"/>
      <c r="P67" s="3"/>
      <c r="Q67" s="3"/>
      <c r="R67" s="3"/>
      <c r="S67" s="3"/>
      <c r="T67" s="3"/>
      <c r="U67" s="3"/>
      <c r="V67" s="3"/>
      <c r="W67" s="3"/>
      <c r="X67" s="3"/>
      <c r="Y67" s="3"/>
      <c r="AG67" t="s">
        <v>222</v>
      </c>
    </row>
    <row r="68" spans="1:33" x14ac:dyDescent="0.2">
      <c r="A68" s="3"/>
      <c r="B68" s="4"/>
      <c r="C68" s="182"/>
      <c r="D68" s="6"/>
      <c r="E68" s="3"/>
      <c r="F68" s="3"/>
      <c r="G68" s="3"/>
      <c r="H68" s="3"/>
      <c r="I68" s="3"/>
      <c r="J68" s="3"/>
      <c r="K68" s="3"/>
      <c r="L68" s="3"/>
      <c r="M68" s="3"/>
      <c r="N68" s="3"/>
      <c r="O68" s="3"/>
      <c r="P68" s="3"/>
      <c r="Q68" s="3"/>
      <c r="R68" s="3"/>
      <c r="S68" s="3"/>
      <c r="T68" s="3"/>
      <c r="U68" s="3"/>
      <c r="V68" s="3"/>
      <c r="W68" s="3"/>
      <c r="X68" s="3"/>
      <c r="Y68" s="3"/>
    </row>
    <row r="69" spans="1:33" x14ac:dyDescent="0.2">
      <c r="C69" s="184"/>
      <c r="D69" s="10"/>
      <c r="AG69" t="s">
        <v>223</v>
      </c>
    </row>
    <row r="70" spans="1:33" x14ac:dyDescent="0.2">
      <c r="D70" s="10"/>
    </row>
    <row r="71" spans="1:33" x14ac:dyDescent="0.2">
      <c r="D71" s="10"/>
    </row>
    <row r="72" spans="1:33" x14ac:dyDescent="0.2">
      <c r="D72" s="10"/>
    </row>
    <row r="73" spans="1:33" x14ac:dyDescent="0.2">
      <c r="D73" s="10"/>
    </row>
    <row r="74" spans="1:33" x14ac:dyDescent="0.2">
      <c r="D74" s="10"/>
    </row>
    <row r="75" spans="1:33" x14ac:dyDescent="0.2">
      <c r="D75" s="10"/>
    </row>
    <row r="76" spans="1:33" x14ac:dyDescent="0.2">
      <c r="D76" s="10"/>
    </row>
    <row r="77" spans="1:33" x14ac:dyDescent="0.2">
      <c r="D77" s="10"/>
    </row>
    <row r="78" spans="1:33" x14ac:dyDescent="0.2">
      <c r="D78" s="10"/>
    </row>
    <row r="79" spans="1:33" x14ac:dyDescent="0.2">
      <c r="D79" s="10"/>
    </row>
    <row r="80" spans="1:33"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S5cPQUV+dVUpx7DHqJ1dJkVONBcar7vqathe25yUzE/jd2oEmybfvqjSUhCZdTxTGCf/bGImcA4P5PKMx2oxw==" saltValue="3Bqvmbk1gGzDRb7ps1FXZw==" spinCount="100000" sheet="1" objects="1" scenarios="1"/>
  <protectedRanges>
    <protectedRange sqref="F9:F59" name="Oblast1"/>
  </protectedRange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F589978F7D9194D9FA399C098F090E6" ma:contentTypeVersion="9" ma:contentTypeDescription="Vytvoří nový dokument" ma:contentTypeScope="" ma:versionID="d747180d34a11f8a89e30d06bd39595d">
  <xsd:schema xmlns:xsd="http://www.w3.org/2001/XMLSchema" xmlns:xs="http://www.w3.org/2001/XMLSchema" xmlns:p="http://schemas.microsoft.com/office/2006/metadata/properties" xmlns:ns2="919ed946-d003-49b5-99ac-ca25afd37a9d" targetNamespace="http://schemas.microsoft.com/office/2006/metadata/properties" ma:root="true" ma:fieldsID="be29176e6ad22cb7484c94b0a296c786" ns2:_="">
    <xsd:import namespace="919ed946-d003-49b5-99ac-ca25afd37a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9ed946-d003-49b5-99ac-ca25afd37a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ů" ma:readOnly="false" ma:fieldId="{5cf76f15-5ced-4ddc-b409-7134ff3c332f}" ma:taxonomyMulti="true" ma:sspId="a81815c1-bf2b-424b-a497-0aaa1a1db83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19ed946-d003-49b5-99ac-ca25afd37a9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9FA0EAB-1B48-47A5-BAAB-888F8895F7DA}"/>
</file>

<file path=customXml/itemProps2.xml><?xml version="1.0" encoding="utf-8"?>
<ds:datastoreItem xmlns:ds="http://schemas.openxmlformats.org/officeDocument/2006/customXml" ds:itemID="{463F768A-267E-4AA1-8E87-D9D6891E4D7B}"/>
</file>

<file path=customXml/itemProps3.xml><?xml version="1.0" encoding="utf-8"?>
<ds:datastoreItem xmlns:ds="http://schemas.openxmlformats.org/officeDocument/2006/customXml" ds:itemID="{2CEB20E0-0FFD-440C-9DE9-3E0F2ACA1F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IO 202 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'IO 202 01 Pol'!Názvy_tisku</vt:lpstr>
      <vt:lpstr>oadresa</vt:lpstr>
      <vt:lpstr>Stavba!Objednatel</vt:lpstr>
      <vt:lpstr>Stavba!Objekt</vt:lpstr>
      <vt:lpstr>'IO 202 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Rostislav Beneš</dc:creator>
  <cp:lastModifiedBy>Michal Moravec │ A99</cp:lastModifiedBy>
  <cp:lastPrinted>2019-03-19T12:27:02Z</cp:lastPrinted>
  <dcterms:created xsi:type="dcterms:W3CDTF">2009-04-08T07:15:50Z</dcterms:created>
  <dcterms:modified xsi:type="dcterms:W3CDTF">2024-11-11T14:27:01Z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0x0101008F589978F7D9194D9FA399C098F090E6</vt:lpwstr>
  </property>
</Properties>
</file>